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gvesen.sharepoint.com/sites/arb-AVAnskaffelser/Delte dokumenter/General/Arbeidsdokumenter/"/>
    </mc:Choice>
  </mc:AlternateContent>
  <xr:revisionPtr revIDLastSave="44" documentId="13_ncr:1_{A09DAB5B-EF5D-4E57-B0AA-872D17966536}" xr6:coauthVersionLast="47" xr6:coauthVersionMax="47" xr10:uidLastSave="{7FFA89D1-54F9-4122-A44F-E545A93EA6CE}"/>
  <bookViews>
    <workbookView xWindow="-110" yWindow="-110" windowWidth="38620" windowHeight="21820" xr2:uid="{17E7C3ED-A2F4-462A-AA0E-B50DD55378F0}"/>
  </bookViews>
  <sheets>
    <sheet name="Lite rom 1" sheetId="9" r:id="rId1"/>
    <sheet name="Lite rom 2" sheetId="10" r:id="rId2"/>
    <sheet name="Mellomstort rom 1" sheetId="12" r:id="rId3"/>
    <sheet name="Mellomstort rom 2" sheetId="13" r:id="rId4"/>
    <sheet name="Stort rom 1" sheetId="15" r:id="rId5"/>
    <sheet name="Stort rom 2" sheetId="16" r:id="rId6"/>
    <sheet name="Beredskapsrom" sheetId="18" r:id="rId7"/>
    <sheet name="Auditorium" sheetId="20" r:id="rId8"/>
    <sheet name="Video-LEDvegg" sheetId="24" r:id="rId9"/>
    <sheet name="Visningsflater" sheetId="1" r:id="rId10"/>
    <sheet name="Lydutstyr" sheetId="2" r:id="rId11"/>
    <sheet name="Utstyr for samhandlingsrom" sheetId="3" r:id="rId12"/>
    <sheet name="Konsulenttimer" sheetId="22" r:id="rId13"/>
    <sheet name="Romstyring og bookingpaneler" sheetId="5" r:id="rId14"/>
    <sheet name="Tilbehør" sheetId="6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4" l="1"/>
  <c r="D13" i="6"/>
  <c r="D8" i="6"/>
  <c r="D13" i="22"/>
  <c r="C16" i="20"/>
  <c r="C13" i="18"/>
  <c r="C12" i="16"/>
  <c r="C10" i="15"/>
  <c r="C10" i="13"/>
  <c r="C10" i="12"/>
  <c r="C10" i="10"/>
  <c r="C9" i="9"/>
  <c r="D14" i="5" l="1"/>
  <c r="D20" i="1"/>
  <c r="D13" i="3"/>
  <c r="D12" i="3"/>
  <c r="D11" i="3"/>
  <c r="D10" i="3"/>
  <c r="D10" i="6" l="1"/>
  <c r="D11" i="6"/>
  <c r="D13" i="5"/>
  <c r="D8" i="5"/>
  <c r="D7" i="3"/>
  <c r="D8" i="3"/>
  <c r="D9" i="3"/>
  <c r="D11" i="5" l="1"/>
  <c r="D12" i="5"/>
  <c r="D11" i="2" l="1"/>
  <c r="D10" i="2"/>
  <c r="D9" i="2"/>
  <c r="D8" i="2"/>
  <c r="D9" i="6" l="1"/>
  <c r="D12" i="6"/>
  <c r="D9" i="5"/>
  <c r="D10" i="5"/>
  <c r="D7" i="6"/>
  <c r="D6" i="6"/>
  <c r="D14" i="6" s="1"/>
  <c r="D7" i="5"/>
  <c r="D6" i="5"/>
  <c r="D15" i="5" s="1"/>
  <c r="D6" i="3"/>
  <c r="D14" i="3" s="1"/>
  <c r="D7" i="2"/>
  <c r="D6" i="2"/>
  <c r="D12" i="2" s="1"/>
  <c r="D12" i="1"/>
  <c r="D13" i="1"/>
  <c r="D14" i="1"/>
  <c r="D15" i="1"/>
  <c r="D16" i="1"/>
  <c r="D17" i="1"/>
  <c r="D18" i="1"/>
  <c r="D21" i="1"/>
  <c r="D22" i="1"/>
  <c r="D19" i="1"/>
  <c r="D6" i="1"/>
  <c r="D23" i="1" s="1"/>
  <c r="D7" i="1"/>
  <c r="D8" i="1"/>
  <c r="D9" i="1"/>
  <c r="D10" i="1"/>
  <c r="D11" i="1"/>
</calcChain>
</file>

<file path=xl/sharedStrings.xml><?xml version="1.0" encoding="utf-8"?>
<sst xmlns="http://schemas.openxmlformats.org/spreadsheetml/2006/main" count="703" uniqueCount="130">
  <si>
    <t>[…]</t>
  </si>
  <si>
    <t>Vare</t>
  </si>
  <si>
    <t>Grunnpris for vare (Leverandørens innkjøpspris for vare ved tilbudsfrist)</t>
  </si>
  <si>
    <t>Fastpris for vare</t>
  </si>
  <si>
    <t>Veggfeste egnet til 40"- 60"</t>
  </si>
  <si>
    <t>Veggfeste egnet til 60"- 75"</t>
  </si>
  <si>
    <t>Veggfeste egnet til 75"- 85"</t>
  </si>
  <si>
    <t>Veggfeste egnet til 85" og større</t>
  </si>
  <si>
    <t>Trådløs AV-distribusjon</t>
  </si>
  <si>
    <t>HDMI-extender kit</t>
  </si>
  <si>
    <t>Takfeste egnet til projektor</t>
  </si>
  <si>
    <t xml:space="preserve">Overordnede kravnummer i bilag 1 </t>
  </si>
  <si>
    <t>Overordnede kravnummer i bilag 1</t>
  </si>
  <si>
    <t>LITE ROM 1</t>
  </si>
  <si>
    <t>LITE ROM 2</t>
  </si>
  <si>
    <t>Mellomstort rom 1</t>
  </si>
  <si>
    <t>Mellomstort rom 2</t>
  </si>
  <si>
    <t>Stort rom 1</t>
  </si>
  <si>
    <t>Stort rom 2</t>
  </si>
  <si>
    <t>Beredskapsrom</t>
  </si>
  <si>
    <t>Auditorium</t>
  </si>
  <si>
    <t>HDMI kabling til bord</t>
  </si>
  <si>
    <t>Veggkanal (hvit)</t>
  </si>
  <si>
    <t>Montering</t>
  </si>
  <si>
    <t>Videokonferansesystem</t>
  </si>
  <si>
    <t>Takmikrofoner til videokonf</t>
  </si>
  <si>
    <t>Romkontroller for styring av visningsflater</t>
  </si>
  <si>
    <t>Programmering av romkontroller</t>
  </si>
  <si>
    <t>Monitor 63" - 69"  lyssterk min. 450 nits</t>
  </si>
  <si>
    <t>Monitor 73" - 79"  lyssterk min. 450 nits</t>
  </si>
  <si>
    <t>Monitor 83" - 89"  lyssterk min. 450 nits</t>
  </si>
  <si>
    <t>Monitor 93" - 98"  lyssterk min. 450 nits</t>
  </si>
  <si>
    <t>Gulv til tak stativ for monitor</t>
  </si>
  <si>
    <t>Lerret uten motor</t>
  </si>
  <si>
    <t>Lerret med motor</t>
  </si>
  <si>
    <t>Høyttalere</t>
  </si>
  <si>
    <t>2 stk trådløse bøyle mikrofoner</t>
  </si>
  <si>
    <t>Motorisert Lerret</t>
  </si>
  <si>
    <t>KNX dali lysstyring integrering</t>
  </si>
  <si>
    <t>Trådløs presentasjon</t>
  </si>
  <si>
    <t>1 stk trådløs håndholdt mikrofon</t>
  </si>
  <si>
    <t>Lydanlegg/mikser med minimum 8 innganger</t>
  </si>
  <si>
    <t>KNX integrering mot solskjerming</t>
  </si>
  <si>
    <t>Høyttalere til auditorium</t>
  </si>
  <si>
    <t>Lydanlegg/mikser auditorium med minimum 8 innganger</t>
  </si>
  <si>
    <t>Gulvstativ for 75" monitor m/hjul</t>
  </si>
  <si>
    <t xml:space="preserve">Videokonferanse produkt fra Lite rom 2 </t>
  </si>
  <si>
    <t xml:space="preserve">Videokonferanse produkt fra Mellomstort rom 2 </t>
  </si>
  <si>
    <t xml:space="preserve">Videokonferanseprodukt fra Stort rom 2 </t>
  </si>
  <si>
    <t xml:space="preserve">Videokonferanseprodukt fra Beredskapsrom </t>
  </si>
  <si>
    <t>Tilbudt projektor 1 for stort møterom</t>
  </si>
  <si>
    <t>Tilbudt projektor 2 for stor kantine/auditorium</t>
  </si>
  <si>
    <t>Gulvkanal/skinne</t>
  </si>
  <si>
    <t>Romkontroller for styring av visningsflater, lerret, lys og solskjerming</t>
  </si>
  <si>
    <t>Projektor (minimum 6000 ansilumen)</t>
  </si>
  <si>
    <t>Visningsflater</t>
  </si>
  <si>
    <t>Utstyr for samhandlingsrom</t>
  </si>
  <si>
    <t>Lydutstyr</t>
  </si>
  <si>
    <t>Supplerende Crestronutstyr</t>
  </si>
  <si>
    <t>Tilbehør</t>
  </si>
  <si>
    <t>1.2.x</t>
  </si>
  <si>
    <t>1.4.x</t>
  </si>
  <si>
    <t>1.3.x</t>
  </si>
  <si>
    <t>1.6.x</t>
  </si>
  <si>
    <t>1.7.x</t>
  </si>
  <si>
    <t>1.x</t>
  </si>
  <si>
    <t>Timepris</t>
  </si>
  <si>
    <t>Kommentar</t>
  </si>
  <si>
    <t>Løsningsdesign/rådgivning</t>
  </si>
  <si>
    <t>Teknisk support telefon</t>
  </si>
  <si>
    <r>
      <t>Teknisk support på lokasjon</t>
    </r>
    <r>
      <rPr>
        <sz val="8"/>
        <color theme="1"/>
        <rFont val="Arial"/>
        <family val="2"/>
      </rPr>
      <t> </t>
    </r>
  </si>
  <si>
    <t>Prosjektarbeid</t>
  </si>
  <si>
    <t>Montering AV utstyr</t>
  </si>
  <si>
    <t>Programmering Crestron</t>
  </si>
  <si>
    <t>Programmering AV utstyr</t>
  </si>
  <si>
    <t>1.5.x</t>
  </si>
  <si>
    <t>Produkt</t>
  </si>
  <si>
    <t>Tilbudt påslagsprosent for tilbehørsprodukter i kategorien visningsflater</t>
  </si>
  <si>
    <t>Tilbudt påslagsprosent for hovedprodukter i kategorien visningsflater</t>
  </si>
  <si>
    <t>Tilbudt påslagsprosent for hovedprodukter i kategorien samhandlingsrom</t>
  </si>
  <si>
    <t>Tilbudt påslagsprosent for hovedprodukter i kategorien lydutstyr</t>
  </si>
  <si>
    <t>Tilbudt påslagsprosent for hovedprodukter i kategorien supplerende crestronutstyr</t>
  </si>
  <si>
    <t>Tilbudt påslagsprosent for hovedprodukter i kategorien tilbehør</t>
  </si>
  <si>
    <t>Konsulenttimer</t>
  </si>
  <si>
    <t>Ressurs type / kompetansegrad</t>
  </si>
  <si>
    <t>Tilbudt påslagsprosent for øvrig tilbehør i kategorien tilbehør</t>
  </si>
  <si>
    <t>Fast påslagsprosent for tilbehørsvarer i kategorien Supplerende Crestronutstyr</t>
  </si>
  <si>
    <t>Fast påslagsprosent for  tilbehørsvarer i kategorien Lydutstyr</t>
  </si>
  <si>
    <t>Fast påslagsprosent for tilbehørsvarer i kategorien Samhandlingsutstyr</t>
  </si>
  <si>
    <t>SUM, vektes med 1 ganger beløpet</t>
  </si>
  <si>
    <t>SUM, vektes med 2 ganger beløpet</t>
  </si>
  <si>
    <t>SUM, vektes med 20 ganger beløpet</t>
  </si>
  <si>
    <t>Clickshare C-10</t>
  </si>
  <si>
    <t>Clickshare Tray</t>
  </si>
  <si>
    <t>Clickshare CX-50</t>
  </si>
  <si>
    <t>Clickshare CX-20</t>
  </si>
  <si>
    <t>Clickshare Button USB-C</t>
  </si>
  <si>
    <t>Skjerm, 55 tommer med veggfeste</t>
  </si>
  <si>
    <t>Skjerm, 55 tommer, med veggfeste</t>
  </si>
  <si>
    <t>Skjerm, 75 tommer, med veggfeste</t>
  </si>
  <si>
    <t>3 Skjermer, 75 tommer, med veggfeste</t>
  </si>
  <si>
    <t>Bookingpanel 7" TSS-7, varenr. TSS-7-W-S-LB KIT, eller tilsvarende erstattningsvare</t>
  </si>
  <si>
    <t>Bookingpanel 10" TSS-10, varenr. TSS-10-W-S-LB KIT, eller tilsvarende erstattningsvare</t>
  </si>
  <si>
    <t>Styringspanel 5", varenr. TSW-560-B-S, eller tilsvarende erstattningsvare</t>
  </si>
  <si>
    <t>Styringspanel 7", varenr. TSW-760-B-S, eller tilsvarende erstattningsvare</t>
  </si>
  <si>
    <t>Styringspanel 10,1", varenr. TSW-1060-B-S, eller tilsvarende erstattningsvare</t>
  </si>
  <si>
    <t>Interface lysstyring, varenr. CI-KNX, eller tilsvarende erstattningsvare</t>
  </si>
  <si>
    <t>Styringsprosessor, varenr. DMPS3-4K-250-C, eller tilsvarende erstattningsvare</t>
  </si>
  <si>
    <t>AV matrise 8x8, varenr. DM-MD8X8, eller tilsvarende erstattningsvare</t>
  </si>
  <si>
    <t>AV matrise 16x16, varenr. DM-MD16X16, eller tilsvarende erstattningsvare</t>
  </si>
  <si>
    <t>HDMI matrix switch kompatibel med Cisco Webex room systemer (f.eks. Lightware MMX4X2-HDMI)</t>
  </si>
  <si>
    <t>Video-LEDvegg</t>
  </si>
  <si>
    <t>1.2.8</t>
  </si>
  <si>
    <t>Video/LED  vegg</t>
  </si>
  <si>
    <t>Tilbudt påslagsprosent for hovedprodukter i kategorien Video-LEDvegg</t>
  </si>
  <si>
    <t>Tilbudt påslagsprosent for tilbehørsprodukter i kategorien Video-LEDvegg</t>
  </si>
  <si>
    <t>SUM, vektes med 3 ganger beløpet</t>
  </si>
  <si>
    <t>SUM, vektes med 10 ganger beløpet</t>
  </si>
  <si>
    <t>SUM, vektes med 12 ganger beløpet</t>
  </si>
  <si>
    <t>SUM, vektes med 4 ganger beløpet</t>
  </si>
  <si>
    <t>Monitor 43" - 49"  lyssterk min. 450 nits</t>
  </si>
  <si>
    <t>Monitor 52" - 59"  lyssterk min. 450 nits</t>
  </si>
  <si>
    <t>Cisco Webex Room Bar</t>
  </si>
  <si>
    <t>Cisco Webex Room Bar Pro</t>
  </si>
  <si>
    <t>Cisco Webex RoomKit EQ + Quad Cam</t>
  </si>
  <si>
    <t>Cisco Webex RoomKit Pro G2 + Quad Cam</t>
  </si>
  <si>
    <t>Høyttalersystem for mellomstore rom</t>
  </si>
  <si>
    <t>Høyttalersystem for store rom</t>
  </si>
  <si>
    <t>Skjerm, 84-87 tommer, med veggfeste</t>
  </si>
  <si>
    <t>SUM, vektes med 0,3 ganger beløpet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</si>
</sst>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8"/>
      <color theme="9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2" borderId="0" xfId="0" applyFill="1"/>
    <xf numFmtId="0" fontId="3" fillId="0" borderId="2" xfId="1" quotePrefix="1" applyFont="1" applyBorder="1" applyAlignment="1">
      <alignment wrapText="1"/>
    </xf>
    <xf numFmtId="49" fontId="3" fillId="0" borderId="2" xfId="1" quotePrefix="1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0" fontId="3" fillId="2" borderId="2" xfId="1" quotePrefix="1" applyFont="1" applyFill="1" applyBorder="1" applyAlignment="1">
      <alignment wrapText="1"/>
    </xf>
    <xf numFmtId="0" fontId="3" fillId="0" borderId="1" xfId="1" quotePrefix="1" applyFont="1" applyBorder="1" applyAlignment="1">
      <alignment wrapText="1"/>
    </xf>
    <xf numFmtId="49" fontId="3" fillId="0" borderId="1" xfId="1" quotePrefix="1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0" fontId="0" fillId="5" borderId="2" xfId="0" applyNumberFormat="1" applyFill="1" applyBorder="1" applyAlignment="1" applyProtection="1">
      <alignment horizontal="center" vertical="center"/>
      <protection locked="0"/>
    </xf>
    <xf numFmtId="2" fontId="0" fillId="5" borderId="2" xfId="0" applyNumberFormat="1" applyFill="1" applyBorder="1" applyAlignment="1" applyProtection="1">
      <alignment horizontal="center" vertical="center"/>
      <protection locked="0"/>
    </xf>
    <xf numFmtId="2" fontId="0" fillId="5" borderId="1" xfId="0" applyNumberFormat="1" applyFill="1" applyBorder="1" applyAlignment="1" applyProtection="1">
      <alignment horizontal="center" vertical="center"/>
      <protection locked="0"/>
    </xf>
    <xf numFmtId="0" fontId="0" fillId="0" borderId="2" xfId="0" applyBorder="1"/>
    <xf numFmtId="0" fontId="3" fillId="2" borderId="1" xfId="1" quotePrefix="1" applyFont="1" applyFill="1" applyBorder="1" applyAlignment="1">
      <alignment wrapText="1"/>
    </xf>
    <xf numFmtId="0" fontId="3" fillId="0" borderId="0" xfId="1" quotePrefix="1" applyFont="1" applyAlignment="1">
      <alignment wrapText="1"/>
    </xf>
    <xf numFmtId="0" fontId="4" fillId="0" borderId="2" xfId="0" applyFont="1" applyBorder="1"/>
    <xf numFmtId="0" fontId="5" fillId="0" borderId="0" xfId="0" applyFont="1"/>
    <xf numFmtId="0" fontId="0" fillId="0" borderId="4" xfId="0" applyBorder="1"/>
    <xf numFmtId="0" fontId="0" fillId="0" borderId="3" xfId="0" applyBorder="1"/>
    <xf numFmtId="49" fontId="3" fillId="2" borderId="2" xfId="1" quotePrefix="1" applyNumberFormat="1" applyFont="1" applyFill="1" applyBorder="1" applyAlignment="1">
      <alignment vertical="center" wrapText="1"/>
    </xf>
    <xf numFmtId="0" fontId="0" fillId="2" borderId="2" xfId="0" applyFill="1" applyBorder="1"/>
    <xf numFmtId="0" fontId="6" fillId="2" borderId="0" xfId="0" applyFont="1" applyFill="1" applyAlignment="1">
      <alignment wrapText="1"/>
    </xf>
    <xf numFmtId="0" fontId="4" fillId="0" borderId="3" xfId="0" applyFont="1" applyBorder="1"/>
    <xf numFmtId="2" fontId="0" fillId="5" borderId="3" xfId="0" applyNumberFormat="1" applyFill="1" applyBorder="1" applyAlignment="1" applyProtection="1">
      <alignment horizontal="center" vertical="center"/>
      <protection locked="0"/>
    </xf>
    <xf numFmtId="2" fontId="0" fillId="0" borderId="2" xfId="0" applyNumberFormat="1" applyBorder="1" applyAlignment="1" applyProtection="1">
      <alignment horizontal="center" vertical="center"/>
      <protection locked="0"/>
    </xf>
    <xf numFmtId="49" fontId="3" fillId="0" borderId="0" xfId="1" quotePrefix="1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0" fillId="5" borderId="0" xfId="0" applyNumberFormat="1" applyFill="1" applyAlignment="1" applyProtection="1">
      <alignment horizontal="center" vertical="center"/>
      <protection locked="0"/>
    </xf>
    <xf numFmtId="2" fontId="0" fillId="0" borderId="0" xfId="0" applyNumberFormat="1" applyAlignment="1" applyProtection="1">
      <alignment horizontal="center" vertical="center"/>
      <protection locked="0"/>
    </xf>
    <xf numFmtId="2" fontId="3" fillId="0" borderId="2" xfId="1" quotePrefix="1" applyNumberFormat="1" applyFont="1" applyBorder="1" applyAlignment="1">
      <alignment wrapText="1"/>
    </xf>
    <xf numFmtId="2" fontId="0" fillId="0" borderId="0" xfId="0" applyNumberFormat="1"/>
  </cellXfs>
  <cellStyles count="2">
    <cellStyle name="Normal" xfId="0" builtinId="0"/>
    <cellStyle name="Normal 2" xfId="1" xr:uid="{3874C3B9-AA37-45AE-814A-D6643A717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B723E-5026-46CC-8EE7-C0C59D2D3F42}">
  <sheetPr>
    <tabColor theme="0"/>
  </sheetPr>
  <dimension ref="A1:E9"/>
  <sheetViews>
    <sheetView tabSelected="1" workbookViewId="0">
      <selection activeCell="C28" sqref="C28"/>
    </sheetView>
  </sheetViews>
  <sheetFormatPr baseColWidth="10" defaultRowHeight="14.5" x14ac:dyDescent="0.35"/>
  <cols>
    <col min="1" max="1" width="35.7265625" customWidth="1"/>
    <col min="2" max="2" width="15.7265625" customWidth="1"/>
    <col min="3" max="4" width="14.54296875" customWidth="1"/>
    <col min="5" max="5" width="25.54296875" customWidth="1"/>
  </cols>
  <sheetData>
    <row r="1" spans="1:5" ht="23.5" x14ac:dyDescent="0.55000000000000004">
      <c r="A1" s="18" t="s">
        <v>13</v>
      </c>
    </row>
    <row r="2" spans="1:5" x14ac:dyDescent="0.35">
      <c r="A2" s="1"/>
      <c r="B2" s="1"/>
      <c r="C2" s="1"/>
      <c r="D2" s="1"/>
      <c r="E2" s="1"/>
    </row>
    <row r="3" spans="1:5" ht="90.75" customHeight="1" x14ac:dyDescent="0.35">
      <c r="A3" s="10" t="s">
        <v>1</v>
      </c>
      <c r="B3" s="10" t="s">
        <v>11</v>
      </c>
      <c r="C3" s="10" t="s">
        <v>3</v>
      </c>
      <c r="D3" s="10" t="s">
        <v>76</v>
      </c>
      <c r="E3" s="10" t="s">
        <v>67</v>
      </c>
    </row>
    <row r="4" spans="1:5" ht="14.25" customHeight="1" x14ac:dyDescent="0.35">
      <c r="A4" s="14" t="s">
        <v>97</v>
      </c>
      <c r="B4" s="3" t="s">
        <v>65</v>
      </c>
      <c r="C4" s="12" t="s">
        <v>0</v>
      </c>
      <c r="D4" s="12" t="s">
        <v>0</v>
      </c>
      <c r="E4" s="26" t="s">
        <v>0</v>
      </c>
    </row>
    <row r="5" spans="1:5" s="16" customFormat="1" x14ac:dyDescent="0.35">
      <c r="A5" s="14" t="s">
        <v>21</v>
      </c>
      <c r="B5" s="3" t="s">
        <v>65</v>
      </c>
      <c r="C5" s="12" t="s">
        <v>0</v>
      </c>
      <c r="D5" s="12" t="s">
        <v>0</v>
      </c>
      <c r="E5" s="26" t="s">
        <v>0</v>
      </c>
    </row>
    <row r="6" spans="1:5" s="16" customFormat="1" x14ac:dyDescent="0.35">
      <c r="A6" s="14" t="s">
        <v>52</v>
      </c>
      <c r="B6" s="3" t="s">
        <v>65</v>
      </c>
      <c r="C6" s="12" t="s">
        <v>0</v>
      </c>
      <c r="D6" s="12" t="s">
        <v>0</v>
      </c>
      <c r="E6" s="26" t="s">
        <v>0</v>
      </c>
    </row>
    <row r="7" spans="1:5" s="16" customFormat="1" x14ac:dyDescent="0.35">
      <c r="A7" s="14" t="s">
        <v>22</v>
      </c>
      <c r="B7" s="3" t="s">
        <v>65</v>
      </c>
      <c r="C7" s="12" t="s">
        <v>0</v>
      </c>
      <c r="D7" s="12" t="s">
        <v>0</v>
      </c>
      <c r="E7" s="26" t="s">
        <v>0</v>
      </c>
    </row>
    <row r="8" spans="1:5" s="16" customFormat="1" x14ac:dyDescent="0.35">
      <c r="A8" s="14" t="s">
        <v>23</v>
      </c>
      <c r="B8" s="3" t="s">
        <v>65</v>
      </c>
      <c r="C8" s="12" t="s">
        <v>0</v>
      </c>
      <c r="D8" s="12" t="s">
        <v>0</v>
      </c>
      <c r="E8" s="26" t="s">
        <v>0</v>
      </c>
    </row>
    <row r="9" spans="1:5" s="16" customFormat="1" ht="13" x14ac:dyDescent="0.3">
      <c r="A9" s="16" t="s">
        <v>116</v>
      </c>
      <c r="B9" s="2"/>
      <c r="C9" s="31">
        <f>SUM(C4:C8)</f>
        <v>0</v>
      </c>
      <c r="D9" s="2"/>
      <c r="E9" s="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559A5-3C0D-4513-9DCE-D9BD7941AEFA}">
  <sheetPr>
    <tabColor theme="0"/>
  </sheetPr>
  <dimension ref="A1:E10"/>
  <sheetViews>
    <sheetView workbookViewId="0">
      <selection activeCell="A4" sqref="A4"/>
    </sheetView>
  </sheetViews>
  <sheetFormatPr baseColWidth="10" defaultRowHeight="14.5" x14ac:dyDescent="0.35"/>
  <cols>
    <col min="1" max="1" width="35.7265625" customWidth="1"/>
    <col min="2" max="2" width="15.7265625" customWidth="1"/>
    <col min="3" max="3" width="21.1796875" customWidth="1"/>
    <col min="4" max="4" width="14.54296875" customWidth="1"/>
    <col min="5" max="5" width="25.54296875" customWidth="1"/>
  </cols>
  <sheetData>
    <row r="1" spans="1:5" ht="23.5" x14ac:dyDescent="0.55000000000000004">
      <c r="A1" s="18" t="s">
        <v>14</v>
      </c>
    </row>
    <row r="2" spans="1:5" x14ac:dyDescent="0.35">
      <c r="A2" s="1"/>
      <c r="B2" s="1"/>
      <c r="D2" s="1"/>
      <c r="E2" s="1"/>
    </row>
    <row r="3" spans="1:5" ht="90.75" customHeight="1" x14ac:dyDescent="0.35">
      <c r="A3" s="10" t="s">
        <v>1</v>
      </c>
      <c r="B3" s="10" t="s">
        <v>11</v>
      </c>
      <c r="C3" s="10" t="s">
        <v>3</v>
      </c>
      <c r="D3" s="10" t="s">
        <v>76</v>
      </c>
      <c r="E3" s="10" t="s">
        <v>67</v>
      </c>
    </row>
    <row r="4" spans="1:5" ht="14.25" customHeight="1" x14ac:dyDescent="0.35">
      <c r="A4" s="14" t="s">
        <v>24</v>
      </c>
      <c r="B4" s="3" t="s">
        <v>65</v>
      </c>
      <c r="C4" s="12" t="s">
        <v>0</v>
      </c>
      <c r="D4" s="12" t="s">
        <v>0</v>
      </c>
      <c r="E4" s="26" t="s">
        <v>0</v>
      </c>
    </row>
    <row r="5" spans="1:5" s="16" customFormat="1" x14ac:dyDescent="0.35">
      <c r="A5" s="14" t="s">
        <v>98</v>
      </c>
      <c r="B5" s="3" t="s">
        <v>65</v>
      </c>
      <c r="C5" s="12" t="s">
        <v>0</v>
      </c>
      <c r="D5" s="12" t="s">
        <v>0</v>
      </c>
      <c r="E5" s="26" t="s">
        <v>0</v>
      </c>
    </row>
    <row r="6" spans="1:5" s="16" customFormat="1" x14ac:dyDescent="0.35">
      <c r="A6" s="14" t="s">
        <v>21</v>
      </c>
      <c r="B6" s="3" t="s">
        <v>65</v>
      </c>
      <c r="C6" s="12" t="s">
        <v>0</v>
      </c>
      <c r="D6" s="12" t="s">
        <v>0</v>
      </c>
      <c r="E6" s="26" t="s">
        <v>0</v>
      </c>
    </row>
    <row r="7" spans="1:5" s="16" customFormat="1" x14ac:dyDescent="0.35">
      <c r="A7" s="14" t="s">
        <v>52</v>
      </c>
      <c r="B7" s="3" t="s">
        <v>65</v>
      </c>
      <c r="C7" s="12" t="s">
        <v>0</v>
      </c>
      <c r="D7" s="12" t="s">
        <v>0</v>
      </c>
      <c r="E7" s="26" t="s">
        <v>0</v>
      </c>
    </row>
    <row r="8" spans="1:5" s="16" customFormat="1" x14ac:dyDescent="0.35">
      <c r="A8" s="14" t="s">
        <v>22</v>
      </c>
      <c r="B8" s="3" t="s">
        <v>65</v>
      </c>
      <c r="C8" s="12" t="s">
        <v>0</v>
      </c>
      <c r="D8" s="12" t="s">
        <v>0</v>
      </c>
      <c r="E8" s="26" t="s">
        <v>0</v>
      </c>
    </row>
    <row r="9" spans="1:5" s="16" customFormat="1" x14ac:dyDescent="0.35">
      <c r="A9" s="14" t="s">
        <v>23</v>
      </c>
      <c r="B9" s="3" t="s">
        <v>65</v>
      </c>
      <c r="C9" s="12" t="s">
        <v>0</v>
      </c>
      <c r="D9" s="12" t="s">
        <v>0</v>
      </c>
      <c r="E9" s="26" t="s">
        <v>0</v>
      </c>
    </row>
    <row r="10" spans="1:5" s="16" customFormat="1" x14ac:dyDescent="0.35">
      <c r="A10" s="16" t="s">
        <v>117</v>
      </c>
      <c r="B10"/>
      <c r="C10" s="32">
        <f>SUM(C4:C9)</f>
        <v>0</v>
      </c>
      <c r="D10"/>
      <c r="E10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821BD-8051-4C05-AAEF-D2A478BCD55C}">
  <sheetPr>
    <tabColor theme="0"/>
  </sheetPr>
  <dimension ref="A1:E10"/>
  <sheetViews>
    <sheetView workbookViewId="0">
      <selection activeCell="A11" sqref="A11"/>
    </sheetView>
  </sheetViews>
  <sheetFormatPr baseColWidth="10" defaultRowHeight="14.5" x14ac:dyDescent="0.35"/>
  <cols>
    <col min="1" max="1" width="35.7265625" customWidth="1"/>
    <col min="2" max="2" width="15.7265625" customWidth="1"/>
    <col min="3" max="3" width="21.1796875" customWidth="1"/>
    <col min="4" max="4" width="14.54296875" customWidth="1"/>
    <col min="5" max="5" width="25.54296875" customWidth="1"/>
  </cols>
  <sheetData>
    <row r="1" spans="1:5" ht="23.5" x14ac:dyDescent="0.55000000000000004">
      <c r="A1" s="18" t="s">
        <v>15</v>
      </c>
    </row>
    <row r="2" spans="1:5" x14ac:dyDescent="0.35">
      <c r="A2" s="1"/>
      <c r="B2" s="1"/>
      <c r="D2" s="1"/>
      <c r="E2" s="1"/>
    </row>
    <row r="3" spans="1:5" ht="90.75" customHeight="1" x14ac:dyDescent="0.35">
      <c r="A3" s="10" t="s">
        <v>1</v>
      </c>
      <c r="B3" s="10" t="s">
        <v>12</v>
      </c>
      <c r="C3" s="10" t="s">
        <v>3</v>
      </c>
      <c r="D3" s="10" t="s">
        <v>76</v>
      </c>
      <c r="E3" s="10" t="s">
        <v>67</v>
      </c>
    </row>
    <row r="4" spans="1:5" ht="14.25" customHeight="1" x14ac:dyDescent="0.35">
      <c r="A4" s="14" t="s">
        <v>99</v>
      </c>
      <c r="B4" s="3" t="s">
        <v>65</v>
      </c>
      <c r="C4" s="12" t="s">
        <v>0</v>
      </c>
      <c r="D4" s="12" t="s">
        <v>0</v>
      </c>
      <c r="E4" s="26" t="s">
        <v>0</v>
      </c>
    </row>
    <row r="5" spans="1:5" s="16" customFormat="1" x14ac:dyDescent="0.35">
      <c r="A5" s="14" t="s">
        <v>21</v>
      </c>
      <c r="B5" s="3" t="s">
        <v>65</v>
      </c>
      <c r="C5" s="12" t="s">
        <v>0</v>
      </c>
      <c r="D5" s="12" t="s">
        <v>0</v>
      </c>
      <c r="E5" s="26" t="s">
        <v>0</v>
      </c>
    </row>
    <row r="6" spans="1:5" s="16" customFormat="1" x14ac:dyDescent="0.35">
      <c r="A6" s="14" t="s">
        <v>52</v>
      </c>
      <c r="B6" s="3" t="s">
        <v>65</v>
      </c>
      <c r="C6" s="12" t="s">
        <v>0</v>
      </c>
      <c r="D6" s="12" t="s">
        <v>0</v>
      </c>
      <c r="E6" s="26" t="s">
        <v>0</v>
      </c>
    </row>
    <row r="7" spans="1:5" s="16" customFormat="1" x14ac:dyDescent="0.35">
      <c r="A7" s="14" t="s">
        <v>22</v>
      </c>
      <c r="B7" s="3" t="s">
        <v>65</v>
      </c>
      <c r="C7" s="12" t="s">
        <v>0</v>
      </c>
      <c r="D7" s="12" t="s">
        <v>0</v>
      </c>
      <c r="E7" s="26" t="s">
        <v>0</v>
      </c>
    </row>
    <row r="8" spans="1:5" s="16" customFormat="1" x14ac:dyDescent="0.35">
      <c r="A8" s="14" t="s">
        <v>23</v>
      </c>
      <c r="B8" s="3" t="s">
        <v>65</v>
      </c>
      <c r="C8" s="12" t="s">
        <v>0</v>
      </c>
      <c r="D8" s="12" t="s">
        <v>0</v>
      </c>
      <c r="E8" s="26" t="s">
        <v>0</v>
      </c>
    </row>
    <row r="9" spans="1:5" s="16" customFormat="1" x14ac:dyDescent="0.3">
      <c r="A9" s="24"/>
      <c r="B9" s="2"/>
      <c r="C9" s="12" t="s">
        <v>0</v>
      </c>
      <c r="D9" s="12" t="s">
        <v>0</v>
      </c>
      <c r="E9" s="26" t="s">
        <v>0</v>
      </c>
    </row>
    <row r="10" spans="1:5" x14ac:dyDescent="0.35">
      <c r="A10" s="16" t="s">
        <v>116</v>
      </c>
      <c r="C10" s="32">
        <f>SUM(C4:C9)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F0531-2428-4915-897D-F4249A2A4B2E}">
  <sheetPr>
    <tabColor theme="0"/>
  </sheetPr>
  <dimension ref="A1:E10"/>
  <sheetViews>
    <sheetView workbookViewId="0">
      <selection activeCell="A11" sqref="A11"/>
    </sheetView>
  </sheetViews>
  <sheetFormatPr baseColWidth="10" defaultRowHeight="14.5" x14ac:dyDescent="0.35"/>
  <cols>
    <col min="1" max="1" width="35.7265625" customWidth="1"/>
    <col min="2" max="2" width="15.7265625" customWidth="1"/>
    <col min="3" max="3" width="21.1796875" customWidth="1"/>
    <col min="4" max="4" width="14.54296875" customWidth="1"/>
    <col min="5" max="5" width="25.54296875" customWidth="1"/>
  </cols>
  <sheetData>
    <row r="1" spans="1:5" ht="23.5" x14ac:dyDescent="0.55000000000000004">
      <c r="A1" s="18" t="s">
        <v>16</v>
      </c>
    </row>
    <row r="2" spans="1:5" x14ac:dyDescent="0.35">
      <c r="A2" s="1"/>
      <c r="B2" s="1"/>
      <c r="D2" s="1"/>
      <c r="E2" s="1"/>
    </row>
    <row r="3" spans="1:5" ht="90.75" customHeight="1" x14ac:dyDescent="0.35">
      <c r="A3" s="10" t="s">
        <v>1</v>
      </c>
      <c r="B3" s="10" t="s">
        <v>12</v>
      </c>
      <c r="C3" s="10" t="s">
        <v>3</v>
      </c>
      <c r="D3" s="10" t="s">
        <v>76</v>
      </c>
      <c r="E3" s="10" t="s">
        <v>67</v>
      </c>
    </row>
    <row r="4" spans="1:5" ht="14.25" customHeight="1" x14ac:dyDescent="0.35">
      <c r="A4" s="20" t="s">
        <v>24</v>
      </c>
      <c r="B4" s="3" t="s">
        <v>65</v>
      </c>
      <c r="C4" s="12" t="s">
        <v>0</v>
      </c>
      <c r="D4" s="12" t="s">
        <v>0</v>
      </c>
      <c r="E4" s="26" t="s">
        <v>0</v>
      </c>
    </row>
    <row r="5" spans="1:5" s="16" customFormat="1" x14ac:dyDescent="0.35">
      <c r="A5" s="14" t="s">
        <v>99</v>
      </c>
      <c r="B5" s="3" t="s">
        <v>65</v>
      </c>
      <c r="C5" s="12" t="s">
        <v>0</v>
      </c>
      <c r="D5" s="12" t="s">
        <v>0</v>
      </c>
      <c r="E5" s="26" t="s">
        <v>0</v>
      </c>
    </row>
    <row r="6" spans="1:5" s="16" customFormat="1" x14ac:dyDescent="0.35">
      <c r="A6" s="14" t="s">
        <v>21</v>
      </c>
      <c r="B6" s="3" t="s">
        <v>65</v>
      </c>
      <c r="C6" s="12" t="s">
        <v>0</v>
      </c>
      <c r="D6" s="12" t="s">
        <v>0</v>
      </c>
      <c r="E6" s="26" t="s">
        <v>0</v>
      </c>
    </row>
    <row r="7" spans="1:5" s="16" customFormat="1" x14ac:dyDescent="0.35">
      <c r="A7" s="14" t="s">
        <v>52</v>
      </c>
      <c r="B7" s="3" t="s">
        <v>65</v>
      </c>
      <c r="C7" s="12" t="s">
        <v>0</v>
      </c>
      <c r="D7" s="12" t="s">
        <v>0</v>
      </c>
      <c r="E7" s="26" t="s">
        <v>0</v>
      </c>
    </row>
    <row r="8" spans="1:5" s="16" customFormat="1" x14ac:dyDescent="0.35">
      <c r="A8" s="14" t="s">
        <v>22</v>
      </c>
      <c r="B8" s="3" t="s">
        <v>65</v>
      </c>
      <c r="C8" s="12" t="s">
        <v>0</v>
      </c>
      <c r="D8" s="12" t="s">
        <v>0</v>
      </c>
      <c r="E8" s="26" t="s">
        <v>0</v>
      </c>
    </row>
    <row r="9" spans="1:5" s="16" customFormat="1" x14ac:dyDescent="0.35">
      <c r="A9" s="14" t="s">
        <v>23</v>
      </c>
      <c r="B9" s="3" t="s">
        <v>65</v>
      </c>
      <c r="C9" s="12" t="s">
        <v>0</v>
      </c>
      <c r="D9" s="12" t="s">
        <v>0</v>
      </c>
      <c r="E9" s="26" t="s">
        <v>0</v>
      </c>
    </row>
    <row r="10" spans="1:5" x14ac:dyDescent="0.35">
      <c r="A10" s="16" t="s">
        <v>118</v>
      </c>
      <c r="C10" s="32">
        <f>SUM(C4:C9)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9C28C-EB67-419B-90DD-BC6CD112666A}">
  <sheetPr>
    <tabColor theme="0"/>
  </sheetPr>
  <dimension ref="A1:E10"/>
  <sheetViews>
    <sheetView workbookViewId="0">
      <selection activeCell="A4" sqref="A4"/>
    </sheetView>
  </sheetViews>
  <sheetFormatPr baseColWidth="10" defaultRowHeight="14.5" x14ac:dyDescent="0.35"/>
  <cols>
    <col min="1" max="1" width="35.7265625" customWidth="1"/>
    <col min="2" max="2" width="15.7265625" customWidth="1"/>
    <col min="3" max="3" width="21.1796875" customWidth="1"/>
    <col min="4" max="4" width="14.54296875" customWidth="1"/>
    <col min="5" max="5" width="25.54296875" customWidth="1"/>
  </cols>
  <sheetData>
    <row r="1" spans="1:5" ht="23.5" x14ac:dyDescent="0.55000000000000004">
      <c r="A1" s="18" t="s">
        <v>17</v>
      </c>
    </row>
    <row r="2" spans="1:5" x14ac:dyDescent="0.35">
      <c r="A2" s="1"/>
      <c r="B2" s="1"/>
      <c r="D2" s="1"/>
      <c r="E2" s="1"/>
    </row>
    <row r="3" spans="1:5" ht="90.75" customHeight="1" x14ac:dyDescent="0.35">
      <c r="A3" s="10" t="s">
        <v>1</v>
      </c>
      <c r="B3" s="10" t="s">
        <v>12</v>
      </c>
      <c r="C3" s="10" t="s">
        <v>3</v>
      </c>
      <c r="D3" s="10" t="s">
        <v>76</v>
      </c>
      <c r="E3" s="10" t="s">
        <v>67</v>
      </c>
    </row>
    <row r="4" spans="1:5" ht="14.25" customHeight="1" x14ac:dyDescent="0.35">
      <c r="A4" s="14" t="s">
        <v>128</v>
      </c>
      <c r="B4" s="3" t="s">
        <v>65</v>
      </c>
      <c r="C4" s="12" t="s">
        <v>0</v>
      </c>
      <c r="D4" s="12" t="s">
        <v>0</v>
      </c>
      <c r="E4" s="26" t="s">
        <v>0</v>
      </c>
    </row>
    <row r="5" spans="1:5" s="16" customFormat="1" x14ac:dyDescent="0.35">
      <c r="A5" s="14" t="s">
        <v>21</v>
      </c>
      <c r="B5" s="3" t="s">
        <v>65</v>
      </c>
      <c r="C5" s="12" t="s">
        <v>0</v>
      </c>
      <c r="D5" s="12" t="s">
        <v>0</v>
      </c>
      <c r="E5" s="26" t="s">
        <v>0</v>
      </c>
    </row>
    <row r="6" spans="1:5" s="16" customFormat="1" x14ac:dyDescent="0.35">
      <c r="A6" s="14" t="s">
        <v>39</v>
      </c>
      <c r="B6" s="3" t="s">
        <v>65</v>
      </c>
      <c r="C6" s="12" t="s">
        <v>0</v>
      </c>
      <c r="D6" s="12" t="s">
        <v>0</v>
      </c>
      <c r="E6" s="26" t="s">
        <v>0</v>
      </c>
    </row>
    <row r="7" spans="1:5" s="16" customFormat="1" x14ac:dyDescent="0.35">
      <c r="A7" s="14" t="s">
        <v>52</v>
      </c>
      <c r="B7" s="3" t="s">
        <v>65</v>
      </c>
      <c r="C7" s="12" t="s">
        <v>0</v>
      </c>
      <c r="D7" s="12" t="s">
        <v>0</v>
      </c>
      <c r="E7" s="26" t="s">
        <v>0</v>
      </c>
    </row>
    <row r="8" spans="1:5" s="16" customFormat="1" x14ac:dyDescent="0.35">
      <c r="A8" s="14" t="s">
        <v>22</v>
      </c>
      <c r="B8" s="3" t="s">
        <v>65</v>
      </c>
      <c r="C8" s="12" t="s">
        <v>0</v>
      </c>
      <c r="D8" s="12" t="s">
        <v>0</v>
      </c>
      <c r="E8" s="26" t="s">
        <v>0</v>
      </c>
    </row>
    <row r="9" spans="1:5" s="16" customFormat="1" x14ac:dyDescent="0.35">
      <c r="A9" s="14" t="s">
        <v>23</v>
      </c>
      <c r="B9" s="3" t="s">
        <v>65</v>
      </c>
      <c r="C9" s="12" t="s">
        <v>0</v>
      </c>
      <c r="D9" s="12" t="s">
        <v>0</v>
      </c>
      <c r="E9" s="26" t="s">
        <v>0</v>
      </c>
    </row>
    <row r="10" spans="1:5" x14ac:dyDescent="0.35">
      <c r="A10" s="16" t="s">
        <v>90</v>
      </c>
      <c r="C10" s="32">
        <f>SUM(C4:C9)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CE16B-745B-4110-8474-695BB3B24D32}">
  <sheetPr>
    <tabColor theme="0"/>
  </sheetPr>
  <dimension ref="A1:E12"/>
  <sheetViews>
    <sheetView workbookViewId="0">
      <selection activeCell="A10" sqref="A10"/>
    </sheetView>
  </sheetViews>
  <sheetFormatPr baseColWidth="10" defaultRowHeight="14.5" x14ac:dyDescent="0.35"/>
  <cols>
    <col min="1" max="1" width="35.7265625" customWidth="1"/>
    <col min="2" max="2" width="15.7265625" customWidth="1"/>
    <col min="3" max="3" width="21.1796875" customWidth="1"/>
    <col min="4" max="4" width="14.54296875" customWidth="1"/>
    <col min="5" max="5" width="25.54296875" customWidth="1"/>
  </cols>
  <sheetData>
    <row r="1" spans="1:5" ht="23.5" x14ac:dyDescent="0.55000000000000004">
      <c r="A1" s="18" t="s">
        <v>18</v>
      </c>
    </row>
    <row r="2" spans="1:5" x14ac:dyDescent="0.35">
      <c r="A2" s="1"/>
      <c r="B2" s="1"/>
      <c r="D2" s="1"/>
      <c r="E2" s="1"/>
    </row>
    <row r="3" spans="1:5" ht="90.75" customHeight="1" x14ac:dyDescent="0.35">
      <c r="A3" s="10" t="s">
        <v>1</v>
      </c>
      <c r="B3" s="10" t="s">
        <v>12</v>
      </c>
      <c r="C3" s="10" t="s">
        <v>3</v>
      </c>
      <c r="D3" s="10" t="s">
        <v>76</v>
      </c>
      <c r="E3" s="10" t="s">
        <v>67</v>
      </c>
    </row>
    <row r="4" spans="1:5" ht="14.25" customHeight="1" x14ac:dyDescent="0.35">
      <c r="A4" s="20" t="s">
        <v>24</v>
      </c>
      <c r="B4" s="3" t="s">
        <v>65</v>
      </c>
      <c r="C4" s="12" t="s">
        <v>0</v>
      </c>
      <c r="D4" s="12" t="s">
        <v>0</v>
      </c>
      <c r="E4" s="26" t="s">
        <v>0</v>
      </c>
    </row>
    <row r="5" spans="1:5" s="16" customFormat="1" x14ac:dyDescent="0.35">
      <c r="A5" s="14" t="s">
        <v>25</v>
      </c>
      <c r="B5" s="3" t="s">
        <v>65</v>
      </c>
      <c r="C5" s="12" t="s">
        <v>0</v>
      </c>
      <c r="D5" s="12" t="s">
        <v>0</v>
      </c>
      <c r="E5" s="26" t="s">
        <v>0</v>
      </c>
    </row>
    <row r="6" spans="1:5" s="16" customFormat="1" x14ac:dyDescent="0.35">
      <c r="A6" s="14" t="s">
        <v>128</v>
      </c>
      <c r="B6" s="3" t="s">
        <v>65</v>
      </c>
      <c r="C6" s="12" t="s">
        <v>0</v>
      </c>
      <c r="D6" s="12" t="s">
        <v>0</v>
      </c>
      <c r="E6" s="26" t="s">
        <v>0</v>
      </c>
    </row>
    <row r="7" spans="1:5" s="16" customFormat="1" x14ac:dyDescent="0.35">
      <c r="A7" s="14" t="s">
        <v>21</v>
      </c>
      <c r="B7" s="3" t="s">
        <v>65</v>
      </c>
      <c r="C7" s="12" t="s">
        <v>0</v>
      </c>
      <c r="D7" s="12" t="s">
        <v>0</v>
      </c>
      <c r="E7" s="26" t="s">
        <v>0</v>
      </c>
    </row>
    <row r="8" spans="1:5" s="16" customFormat="1" x14ac:dyDescent="0.35">
      <c r="A8" s="14" t="s">
        <v>39</v>
      </c>
      <c r="B8" s="3" t="s">
        <v>65</v>
      </c>
      <c r="C8" s="12" t="s">
        <v>0</v>
      </c>
      <c r="D8" s="12" t="s">
        <v>0</v>
      </c>
      <c r="E8" s="26" t="s">
        <v>0</v>
      </c>
    </row>
    <row r="9" spans="1:5" s="16" customFormat="1" x14ac:dyDescent="0.35">
      <c r="A9" s="14" t="s">
        <v>52</v>
      </c>
      <c r="B9" s="3" t="s">
        <v>65</v>
      </c>
      <c r="C9" s="12" t="s">
        <v>0</v>
      </c>
      <c r="D9" s="12" t="s">
        <v>0</v>
      </c>
      <c r="E9" s="26" t="s">
        <v>0</v>
      </c>
    </row>
    <row r="10" spans="1:5" s="16" customFormat="1" x14ac:dyDescent="0.35">
      <c r="A10" s="14" t="s">
        <v>22</v>
      </c>
      <c r="B10" s="3" t="s">
        <v>65</v>
      </c>
      <c r="C10" s="12" t="s">
        <v>0</v>
      </c>
      <c r="D10" s="12" t="s">
        <v>0</v>
      </c>
      <c r="E10" s="26" t="s">
        <v>0</v>
      </c>
    </row>
    <row r="11" spans="1:5" s="16" customFormat="1" ht="15" thickBot="1" x14ac:dyDescent="0.4">
      <c r="A11" s="19" t="s">
        <v>23</v>
      </c>
      <c r="B11" s="3" t="s">
        <v>65</v>
      </c>
      <c r="C11" s="12" t="s">
        <v>0</v>
      </c>
      <c r="D11" s="12" t="s">
        <v>0</v>
      </c>
      <c r="E11" s="26" t="s">
        <v>0</v>
      </c>
    </row>
    <row r="12" spans="1:5" x14ac:dyDescent="0.35">
      <c r="A12" s="16" t="s">
        <v>119</v>
      </c>
      <c r="C12" s="32">
        <f>SUM(C4:C11)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AF5E4-BEB6-42AB-AE7B-D6E7C2011E3E}">
  <sheetPr>
    <tabColor theme="0"/>
  </sheetPr>
  <dimension ref="A1:E13"/>
  <sheetViews>
    <sheetView workbookViewId="0">
      <selection activeCell="A7" sqref="A7"/>
    </sheetView>
  </sheetViews>
  <sheetFormatPr baseColWidth="10" defaultRowHeight="14.5" x14ac:dyDescent="0.35"/>
  <cols>
    <col min="1" max="1" width="37.26953125" customWidth="1"/>
    <col min="2" max="2" width="15.7265625" customWidth="1"/>
    <col min="3" max="3" width="21.1796875" customWidth="1"/>
    <col min="4" max="4" width="14.54296875" customWidth="1"/>
    <col min="5" max="5" width="25.54296875" customWidth="1"/>
  </cols>
  <sheetData>
    <row r="1" spans="1:5" ht="23.5" x14ac:dyDescent="0.55000000000000004">
      <c r="A1" s="18" t="s">
        <v>19</v>
      </c>
    </row>
    <row r="2" spans="1:5" x14ac:dyDescent="0.35">
      <c r="A2" s="1"/>
      <c r="B2" s="1"/>
      <c r="D2" s="1"/>
      <c r="E2" s="1"/>
    </row>
    <row r="3" spans="1:5" ht="90.75" customHeight="1" x14ac:dyDescent="0.35">
      <c r="A3" s="10" t="s">
        <v>1</v>
      </c>
      <c r="B3" s="10" t="s">
        <v>12</v>
      </c>
      <c r="C3" s="10" t="s">
        <v>3</v>
      </c>
      <c r="D3" s="10" t="s">
        <v>76</v>
      </c>
      <c r="E3" s="10" t="s">
        <v>67</v>
      </c>
    </row>
    <row r="4" spans="1:5" ht="14.25" customHeight="1" x14ac:dyDescent="0.35">
      <c r="A4" s="14" t="s">
        <v>24</v>
      </c>
      <c r="B4" s="3" t="s">
        <v>65</v>
      </c>
      <c r="C4" s="12" t="s">
        <v>0</v>
      </c>
      <c r="D4" s="12" t="s">
        <v>0</v>
      </c>
      <c r="E4" s="26" t="s">
        <v>0</v>
      </c>
    </row>
    <row r="5" spans="1:5" s="16" customFormat="1" x14ac:dyDescent="0.35">
      <c r="A5" s="14" t="s">
        <v>26</v>
      </c>
      <c r="B5" s="3" t="s">
        <v>65</v>
      </c>
      <c r="C5" s="12" t="s">
        <v>0</v>
      </c>
      <c r="D5" s="12" t="s">
        <v>0</v>
      </c>
      <c r="E5" s="26" t="s">
        <v>0</v>
      </c>
    </row>
    <row r="6" spans="1:5" s="16" customFormat="1" x14ac:dyDescent="0.35">
      <c r="A6" s="14" t="s">
        <v>100</v>
      </c>
      <c r="B6" s="3" t="s">
        <v>65</v>
      </c>
      <c r="C6" s="12" t="s">
        <v>0</v>
      </c>
      <c r="D6" s="12" t="s">
        <v>0</v>
      </c>
      <c r="E6" s="26" t="s">
        <v>0</v>
      </c>
    </row>
    <row r="7" spans="1:5" s="16" customFormat="1" x14ac:dyDescent="0.35">
      <c r="A7" s="14" t="s">
        <v>21</v>
      </c>
      <c r="B7" s="3" t="s">
        <v>65</v>
      </c>
      <c r="C7" s="12" t="s">
        <v>0</v>
      </c>
      <c r="D7" s="12" t="s">
        <v>0</v>
      </c>
      <c r="E7" s="26" t="s">
        <v>0</v>
      </c>
    </row>
    <row r="8" spans="1:5" s="16" customFormat="1" x14ac:dyDescent="0.35">
      <c r="A8" s="14" t="s">
        <v>39</v>
      </c>
      <c r="B8" s="3" t="s">
        <v>65</v>
      </c>
      <c r="C8" s="12" t="s">
        <v>0</v>
      </c>
      <c r="D8" s="12" t="s">
        <v>0</v>
      </c>
      <c r="E8" s="26" t="s">
        <v>0</v>
      </c>
    </row>
    <row r="9" spans="1:5" s="16" customFormat="1" x14ac:dyDescent="0.35">
      <c r="A9" s="14" t="s">
        <v>52</v>
      </c>
      <c r="B9" s="3" t="s">
        <v>65</v>
      </c>
      <c r="C9" s="12" t="s">
        <v>0</v>
      </c>
      <c r="D9" s="12" t="s">
        <v>0</v>
      </c>
      <c r="E9" s="26" t="s">
        <v>0</v>
      </c>
    </row>
    <row r="10" spans="1:5" s="16" customFormat="1" x14ac:dyDescent="0.35">
      <c r="A10" s="14" t="s">
        <v>22</v>
      </c>
      <c r="B10" s="3" t="s">
        <v>65</v>
      </c>
      <c r="C10" s="12" t="s">
        <v>0</v>
      </c>
      <c r="D10" s="12" t="s">
        <v>0</v>
      </c>
      <c r="E10" s="26" t="s">
        <v>0</v>
      </c>
    </row>
    <row r="11" spans="1:5" s="16" customFormat="1" x14ac:dyDescent="0.35">
      <c r="A11" s="14" t="s">
        <v>27</v>
      </c>
      <c r="B11" s="3" t="s">
        <v>65</v>
      </c>
      <c r="C11" s="12" t="s">
        <v>0</v>
      </c>
      <c r="D11" s="12" t="s">
        <v>0</v>
      </c>
      <c r="E11" s="26" t="s">
        <v>0</v>
      </c>
    </row>
    <row r="12" spans="1:5" x14ac:dyDescent="0.35">
      <c r="A12" s="14" t="s">
        <v>23</v>
      </c>
      <c r="B12" s="3" t="s">
        <v>65</v>
      </c>
      <c r="C12" s="12" t="s">
        <v>0</v>
      </c>
      <c r="D12" s="12" t="s">
        <v>0</v>
      </c>
      <c r="E12" s="26" t="s">
        <v>0</v>
      </c>
    </row>
    <row r="13" spans="1:5" x14ac:dyDescent="0.35">
      <c r="A13" s="16" t="s">
        <v>89</v>
      </c>
      <c r="C13" s="32">
        <f>SUM(C4:C12)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A8476-2645-4995-AAE6-B0F2B617C5CC}">
  <sheetPr>
    <tabColor theme="0"/>
  </sheetPr>
  <dimension ref="A1:E16"/>
  <sheetViews>
    <sheetView workbookViewId="0">
      <selection activeCell="A11" sqref="A11"/>
    </sheetView>
  </sheetViews>
  <sheetFormatPr baseColWidth="10" defaultRowHeight="14.5" x14ac:dyDescent="0.35"/>
  <cols>
    <col min="1" max="1" width="61.7265625" customWidth="1"/>
    <col min="2" max="2" width="15.7265625" customWidth="1"/>
    <col min="3" max="3" width="21.1796875" customWidth="1"/>
    <col min="4" max="4" width="14.54296875" customWidth="1"/>
    <col min="5" max="5" width="25.54296875" customWidth="1"/>
  </cols>
  <sheetData>
    <row r="1" spans="1:5" ht="23.5" x14ac:dyDescent="0.55000000000000004">
      <c r="A1" s="18" t="s">
        <v>20</v>
      </c>
    </row>
    <row r="2" spans="1:5" x14ac:dyDescent="0.35">
      <c r="A2" s="1"/>
      <c r="B2" s="1"/>
      <c r="D2" s="1"/>
      <c r="E2" s="1"/>
    </row>
    <row r="3" spans="1:5" ht="90.75" customHeight="1" x14ac:dyDescent="0.35">
      <c r="A3" s="10" t="s">
        <v>1</v>
      </c>
      <c r="B3" s="10" t="s">
        <v>12</v>
      </c>
      <c r="C3" s="10" t="s">
        <v>3</v>
      </c>
      <c r="D3" s="10" t="s">
        <v>76</v>
      </c>
      <c r="E3" s="10" t="s">
        <v>67</v>
      </c>
    </row>
    <row r="4" spans="1:5" ht="14.25" customHeight="1" x14ac:dyDescent="0.35">
      <c r="A4" s="14" t="s">
        <v>37</v>
      </c>
      <c r="B4" s="3" t="s">
        <v>65</v>
      </c>
      <c r="C4" s="12" t="s">
        <v>0</v>
      </c>
      <c r="D4" s="12" t="s">
        <v>0</v>
      </c>
      <c r="E4" s="26" t="s">
        <v>0</v>
      </c>
    </row>
    <row r="5" spans="1:5" s="16" customFormat="1" x14ac:dyDescent="0.35">
      <c r="A5" s="14" t="s">
        <v>53</v>
      </c>
      <c r="B5" s="3" t="s">
        <v>65</v>
      </c>
      <c r="C5" s="12" t="s">
        <v>0</v>
      </c>
      <c r="D5" s="12" t="s">
        <v>0</v>
      </c>
      <c r="E5" s="26" t="s">
        <v>0</v>
      </c>
    </row>
    <row r="6" spans="1:5" s="16" customFormat="1" x14ac:dyDescent="0.35">
      <c r="A6" s="14" t="s">
        <v>54</v>
      </c>
      <c r="B6" s="3" t="s">
        <v>65</v>
      </c>
      <c r="C6" s="12" t="s">
        <v>0</v>
      </c>
      <c r="D6" s="12" t="s">
        <v>0</v>
      </c>
      <c r="E6" s="26" t="s">
        <v>0</v>
      </c>
    </row>
    <row r="7" spans="1:5" s="16" customFormat="1" x14ac:dyDescent="0.35">
      <c r="A7" s="14" t="s">
        <v>39</v>
      </c>
      <c r="B7" s="3" t="s">
        <v>65</v>
      </c>
      <c r="C7" s="12" t="s">
        <v>0</v>
      </c>
      <c r="D7" s="12" t="s">
        <v>0</v>
      </c>
      <c r="E7" s="26" t="s">
        <v>0</v>
      </c>
    </row>
    <row r="8" spans="1:5" s="16" customFormat="1" x14ac:dyDescent="0.35">
      <c r="A8" s="14" t="s">
        <v>36</v>
      </c>
      <c r="B8" s="3" t="s">
        <v>65</v>
      </c>
      <c r="C8" s="12" t="s">
        <v>0</v>
      </c>
      <c r="D8" s="12" t="s">
        <v>0</v>
      </c>
      <c r="E8" s="26" t="s">
        <v>0</v>
      </c>
    </row>
    <row r="9" spans="1:5" s="16" customFormat="1" x14ac:dyDescent="0.35">
      <c r="A9" s="14" t="s">
        <v>40</v>
      </c>
      <c r="B9" s="3" t="s">
        <v>65</v>
      </c>
      <c r="C9" s="12" t="s">
        <v>0</v>
      </c>
      <c r="D9" s="12" t="s">
        <v>0</v>
      </c>
      <c r="E9" s="26" t="s">
        <v>0</v>
      </c>
    </row>
    <row r="10" spans="1:5" s="16" customFormat="1" x14ac:dyDescent="0.35">
      <c r="A10" s="14" t="s">
        <v>35</v>
      </c>
      <c r="B10" s="3" t="s">
        <v>65</v>
      </c>
      <c r="C10" s="12" t="s">
        <v>0</v>
      </c>
      <c r="D10" s="12" t="s">
        <v>0</v>
      </c>
      <c r="E10" s="26" t="s">
        <v>0</v>
      </c>
    </row>
    <row r="11" spans="1:5" s="16" customFormat="1" x14ac:dyDescent="0.35">
      <c r="A11" s="14" t="s">
        <v>41</v>
      </c>
      <c r="B11" s="3" t="s">
        <v>65</v>
      </c>
      <c r="C11" s="12" t="s">
        <v>0</v>
      </c>
      <c r="D11" s="12" t="s">
        <v>0</v>
      </c>
      <c r="E11" s="26" t="s">
        <v>0</v>
      </c>
    </row>
    <row r="12" spans="1:5" s="16" customFormat="1" x14ac:dyDescent="0.35">
      <c r="A12" s="14" t="s">
        <v>38</v>
      </c>
      <c r="B12" s="3" t="s">
        <v>65</v>
      </c>
      <c r="C12" s="12" t="s">
        <v>0</v>
      </c>
      <c r="D12" s="12" t="s">
        <v>0</v>
      </c>
      <c r="E12" s="26" t="s">
        <v>0</v>
      </c>
    </row>
    <row r="13" spans="1:5" s="16" customFormat="1" x14ac:dyDescent="0.35">
      <c r="A13" s="14" t="s">
        <v>42</v>
      </c>
      <c r="B13" s="3" t="s">
        <v>65</v>
      </c>
      <c r="C13" s="12" t="s">
        <v>0</v>
      </c>
      <c r="D13" s="12" t="s">
        <v>0</v>
      </c>
      <c r="E13" s="26" t="s">
        <v>0</v>
      </c>
    </row>
    <row r="14" spans="1:5" x14ac:dyDescent="0.35">
      <c r="A14" s="14" t="s">
        <v>27</v>
      </c>
      <c r="B14" s="3" t="s">
        <v>65</v>
      </c>
      <c r="C14" s="12" t="s">
        <v>0</v>
      </c>
      <c r="D14" s="12" t="s">
        <v>0</v>
      </c>
      <c r="E14" s="26" t="s">
        <v>0</v>
      </c>
    </row>
    <row r="15" spans="1:5" x14ac:dyDescent="0.35">
      <c r="A15" s="14" t="s">
        <v>23</v>
      </c>
      <c r="B15" s="3" t="s">
        <v>65</v>
      </c>
      <c r="C15" s="12" t="s">
        <v>0</v>
      </c>
      <c r="D15" s="12" t="s">
        <v>0</v>
      </c>
      <c r="E15" s="26" t="s">
        <v>0</v>
      </c>
    </row>
    <row r="16" spans="1:5" x14ac:dyDescent="0.35">
      <c r="A16" s="16" t="s">
        <v>89</v>
      </c>
      <c r="C16" s="32">
        <f>SUM(C4:C15)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205C3-5F24-43F5-BC29-EB635FD7075F}">
  <sheetPr>
    <tabColor theme="0"/>
  </sheetPr>
  <dimension ref="A1:F11"/>
  <sheetViews>
    <sheetView workbookViewId="0">
      <selection activeCell="A8" sqref="A8"/>
    </sheetView>
  </sheetViews>
  <sheetFormatPr baseColWidth="10" defaultRowHeight="14.5" x14ac:dyDescent="0.35"/>
  <cols>
    <col min="1" max="1" width="41.26953125" customWidth="1"/>
    <col min="2" max="2" width="13.81640625" customWidth="1"/>
    <col min="3" max="3" width="20" customWidth="1"/>
    <col min="4" max="4" width="21.7265625" customWidth="1"/>
    <col min="5" max="5" width="27.1796875" customWidth="1"/>
    <col min="6" max="6" width="27.453125" customWidth="1"/>
  </cols>
  <sheetData>
    <row r="1" spans="1:6" ht="27.75" customHeight="1" x14ac:dyDescent="0.55000000000000004">
      <c r="A1" s="18" t="s">
        <v>111</v>
      </c>
    </row>
    <row r="2" spans="1:6" ht="129.75" customHeight="1" x14ac:dyDescent="0.35">
      <c r="A2" s="1"/>
      <c r="B2" s="1"/>
      <c r="C2" s="9" t="s">
        <v>114</v>
      </c>
      <c r="D2" s="1"/>
      <c r="E2" s="1"/>
    </row>
    <row r="3" spans="1:6" ht="23.25" customHeight="1" x14ac:dyDescent="0.35">
      <c r="A3" s="1"/>
      <c r="B3" s="1"/>
      <c r="C3" s="11" t="s">
        <v>0</v>
      </c>
      <c r="D3" s="1"/>
      <c r="E3" s="1"/>
    </row>
    <row r="4" spans="1:6" x14ac:dyDescent="0.35">
      <c r="A4" s="1"/>
      <c r="B4" s="1"/>
      <c r="D4" s="1"/>
      <c r="E4" s="1"/>
    </row>
    <row r="5" spans="1:6" s="1" customFormat="1" ht="90.75" customHeight="1" x14ac:dyDescent="0.35">
      <c r="A5" s="10" t="s">
        <v>1</v>
      </c>
      <c r="B5" s="10" t="s">
        <v>11</v>
      </c>
      <c r="C5" s="10" t="s">
        <v>2</v>
      </c>
      <c r="D5" s="10" t="s">
        <v>3</v>
      </c>
      <c r="E5" s="10" t="s">
        <v>76</v>
      </c>
      <c r="F5" s="10" t="s">
        <v>67</v>
      </c>
    </row>
    <row r="6" spans="1:6" ht="18" customHeight="1" x14ac:dyDescent="0.35">
      <c r="A6" s="6" t="s">
        <v>113</v>
      </c>
      <c r="B6" s="7" t="s">
        <v>112</v>
      </c>
      <c r="C6" s="12" t="s">
        <v>0</v>
      </c>
      <c r="D6" s="4" t="e">
        <f t="shared" ref="D6" si="0">C6+(C6*$C$3)</f>
        <v>#VALUE!</v>
      </c>
      <c r="E6" s="12" t="s">
        <v>0</v>
      </c>
      <c r="F6" s="26" t="s">
        <v>0</v>
      </c>
    </row>
    <row r="7" spans="1:6" ht="18" customHeight="1" x14ac:dyDescent="0.35">
      <c r="A7" s="2" t="s">
        <v>129</v>
      </c>
      <c r="B7" s="7"/>
      <c r="C7" s="13"/>
      <c r="D7" s="8"/>
      <c r="E7" s="12"/>
      <c r="F7" s="30"/>
    </row>
    <row r="8" spans="1:6" ht="102.75" customHeight="1" x14ac:dyDescent="0.35">
      <c r="A8" s="5"/>
      <c r="B8" s="21"/>
      <c r="C8" s="9" t="s">
        <v>115</v>
      </c>
      <c r="D8" s="22"/>
      <c r="E8" s="22"/>
    </row>
    <row r="9" spans="1:6" x14ac:dyDescent="0.35">
      <c r="C9" s="25" t="s">
        <v>0</v>
      </c>
    </row>
    <row r="11" spans="1:6" x14ac:dyDescent="0.35">
      <c r="A11" s="1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F47D3-9E3E-473D-A03E-A025D0006B2B}">
  <sheetPr>
    <tabColor theme="0"/>
  </sheetPr>
  <dimension ref="A1:F27"/>
  <sheetViews>
    <sheetView topLeftCell="A2" zoomScaleNormal="100" workbookViewId="0">
      <selection activeCell="A11" sqref="A11"/>
    </sheetView>
  </sheetViews>
  <sheetFormatPr baseColWidth="10" defaultRowHeight="14.5" x14ac:dyDescent="0.35"/>
  <cols>
    <col min="1" max="1" width="41.26953125" customWidth="1"/>
    <col min="2" max="2" width="13.81640625" customWidth="1"/>
    <col min="3" max="3" width="20" customWidth="1"/>
    <col min="4" max="4" width="21.7265625" customWidth="1"/>
    <col min="5" max="5" width="27.1796875" customWidth="1"/>
    <col min="6" max="6" width="27.453125" customWidth="1"/>
  </cols>
  <sheetData>
    <row r="1" spans="1:6" ht="27.75" customHeight="1" x14ac:dyDescent="0.55000000000000004">
      <c r="A1" s="18" t="s">
        <v>55</v>
      </c>
    </row>
    <row r="2" spans="1:6" ht="129.75" customHeight="1" x14ac:dyDescent="0.35">
      <c r="A2" s="1"/>
      <c r="B2" s="1"/>
      <c r="C2" s="9" t="s">
        <v>78</v>
      </c>
      <c r="D2" s="1"/>
      <c r="E2" s="1"/>
    </row>
    <row r="3" spans="1:6" ht="23.25" customHeight="1" x14ac:dyDescent="0.35">
      <c r="A3" s="1"/>
      <c r="B3" s="1"/>
      <c r="C3" s="11" t="s">
        <v>0</v>
      </c>
      <c r="D3" s="1"/>
      <c r="E3" s="1"/>
    </row>
    <row r="4" spans="1:6" x14ac:dyDescent="0.35">
      <c r="A4" s="1"/>
      <c r="B4" s="1"/>
      <c r="D4" s="1"/>
      <c r="E4" s="1"/>
    </row>
    <row r="5" spans="1:6" s="1" customFormat="1" ht="90.75" customHeight="1" x14ac:dyDescent="0.35">
      <c r="A5" s="10" t="s">
        <v>1</v>
      </c>
      <c r="B5" s="10" t="s">
        <v>11</v>
      </c>
      <c r="C5" s="10" t="s">
        <v>2</v>
      </c>
      <c r="D5" s="10" t="s">
        <v>3</v>
      </c>
      <c r="E5" s="10" t="s">
        <v>76</v>
      </c>
      <c r="F5" s="10" t="s">
        <v>67</v>
      </c>
    </row>
    <row r="6" spans="1:6" ht="18" customHeight="1" x14ac:dyDescent="0.35">
      <c r="A6" s="6" t="s">
        <v>120</v>
      </c>
      <c r="B6" s="7" t="s">
        <v>60</v>
      </c>
      <c r="C6" s="12" t="s">
        <v>0</v>
      </c>
      <c r="D6" s="4" t="e">
        <f t="shared" ref="D6:D20" si="0">C6+(C6*$C$3)</f>
        <v>#VALUE!</v>
      </c>
      <c r="E6" s="12" t="s">
        <v>0</v>
      </c>
      <c r="F6" s="26" t="s">
        <v>0</v>
      </c>
    </row>
    <row r="7" spans="1:6" ht="18" customHeight="1" x14ac:dyDescent="0.35">
      <c r="A7" s="6" t="s">
        <v>121</v>
      </c>
      <c r="B7" s="7" t="s">
        <v>60</v>
      </c>
      <c r="C7" s="12" t="s">
        <v>0</v>
      </c>
      <c r="D7" s="4" t="e">
        <f t="shared" si="0"/>
        <v>#VALUE!</v>
      </c>
      <c r="E7" s="12" t="s">
        <v>0</v>
      </c>
      <c r="F7" s="26" t="s">
        <v>0</v>
      </c>
    </row>
    <row r="8" spans="1:6" ht="18" customHeight="1" x14ac:dyDescent="0.35">
      <c r="A8" s="6" t="s">
        <v>28</v>
      </c>
      <c r="B8" s="7" t="s">
        <v>60</v>
      </c>
      <c r="C8" s="12" t="s">
        <v>0</v>
      </c>
      <c r="D8" s="4" t="e">
        <f t="shared" si="0"/>
        <v>#VALUE!</v>
      </c>
      <c r="E8" s="12" t="s">
        <v>0</v>
      </c>
      <c r="F8" s="26" t="s">
        <v>0</v>
      </c>
    </row>
    <row r="9" spans="1:6" ht="18" customHeight="1" x14ac:dyDescent="0.35">
      <c r="A9" s="6" t="s">
        <v>29</v>
      </c>
      <c r="B9" s="7" t="s">
        <v>60</v>
      </c>
      <c r="C9" s="12" t="s">
        <v>0</v>
      </c>
      <c r="D9" s="4" t="e">
        <f t="shared" si="0"/>
        <v>#VALUE!</v>
      </c>
      <c r="E9" s="12" t="s">
        <v>0</v>
      </c>
      <c r="F9" s="26" t="s">
        <v>0</v>
      </c>
    </row>
    <row r="10" spans="1:6" ht="18" customHeight="1" x14ac:dyDescent="0.35">
      <c r="A10" s="6" t="s">
        <v>30</v>
      </c>
      <c r="B10" s="7" t="s">
        <v>60</v>
      </c>
      <c r="C10" s="12" t="s">
        <v>0</v>
      </c>
      <c r="D10" s="4" t="e">
        <f t="shared" si="0"/>
        <v>#VALUE!</v>
      </c>
      <c r="E10" s="12" t="s">
        <v>0</v>
      </c>
      <c r="F10" s="26" t="s">
        <v>0</v>
      </c>
    </row>
    <row r="11" spans="1:6" ht="18" customHeight="1" x14ac:dyDescent="0.35">
      <c r="A11" s="6" t="s">
        <v>31</v>
      </c>
      <c r="B11" s="7" t="s">
        <v>60</v>
      </c>
      <c r="C11" s="12" t="s">
        <v>0</v>
      </c>
      <c r="D11" s="4" t="e">
        <f t="shared" si="0"/>
        <v>#VALUE!</v>
      </c>
      <c r="E11" s="12" t="s">
        <v>0</v>
      </c>
      <c r="F11" s="26" t="s">
        <v>0</v>
      </c>
    </row>
    <row r="12" spans="1:6" ht="18" customHeight="1" x14ac:dyDescent="0.35">
      <c r="A12" s="6" t="s">
        <v>4</v>
      </c>
      <c r="B12" s="7" t="s">
        <v>60</v>
      </c>
      <c r="C12" s="12" t="s">
        <v>0</v>
      </c>
      <c r="D12" s="4" t="e">
        <f t="shared" si="0"/>
        <v>#VALUE!</v>
      </c>
      <c r="E12" s="12" t="s">
        <v>0</v>
      </c>
      <c r="F12" s="26" t="s">
        <v>0</v>
      </c>
    </row>
    <row r="13" spans="1:6" ht="18" customHeight="1" x14ac:dyDescent="0.35">
      <c r="A13" s="6" t="s">
        <v>5</v>
      </c>
      <c r="B13" s="7" t="s">
        <v>60</v>
      </c>
      <c r="C13" s="12" t="s">
        <v>0</v>
      </c>
      <c r="D13" s="4" t="e">
        <f t="shared" si="0"/>
        <v>#VALUE!</v>
      </c>
      <c r="E13" s="12" t="s">
        <v>0</v>
      </c>
      <c r="F13" s="26" t="s">
        <v>0</v>
      </c>
    </row>
    <row r="14" spans="1:6" ht="18" customHeight="1" x14ac:dyDescent="0.35">
      <c r="A14" s="6" t="s">
        <v>6</v>
      </c>
      <c r="B14" s="7" t="s">
        <v>60</v>
      </c>
      <c r="C14" s="12" t="s">
        <v>0</v>
      </c>
      <c r="D14" s="4" t="e">
        <f t="shared" si="0"/>
        <v>#VALUE!</v>
      </c>
      <c r="E14" s="12" t="s">
        <v>0</v>
      </c>
      <c r="F14" s="26" t="s">
        <v>0</v>
      </c>
    </row>
    <row r="15" spans="1:6" ht="18" customHeight="1" x14ac:dyDescent="0.35">
      <c r="A15" s="6" t="s">
        <v>7</v>
      </c>
      <c r="B15" s="7" t="s">
        <v>60</v>
      </c>
      <c r="C15" s="12" t="s">
        <v>0</v>
      </c>
      <c r="D15" s="4" t="e">
        <f t="shared" si="0"/>
        <v>#VALUE!</v>
      </c>
      <c r="E15" s="12" t="s">
        <v>0</v>
      </c>
      <c r="F15" s="26" t="s">
        <v>0</v>
      </c>
    </row>
    <row r="16" spans="1:6" ht="18" customHeight="1" x14ac:dyDescent="0.35">
      <c r="A16" s="6" t="s">
        <v>45</v>
      </c>
      <c r="B16" s="7" t="s">
        <v>60</v>
      </c>
      <c r="C16" s="12" t="s">
        <v>0</v>
      </c>
      <c r="D16" s="4" t="e">
        <f t="shared" si="0"/>
        <v>#VALUE!</v>
      </c>
      <c r="E16" s="12" t="s">
        <v>0</v>
      </c>
      <c r="F16" s="26" t="s">
        <v>0</v>
      </c>
    </row>
    <row r="17" spans="1:6" ht="18" customHeight="1" x14ac:dyDescent="0.35">
      <c r="A17" s="6" t="s">
        <v>32</v>
      </c>
      <c r="B17" s="7" t="s">
        <v>60</v>
      </c>
      <c r="C17" s="12" t="s">
        <v>0</v>
      </c>
      <c r="D17" s="4" t="e">
        <f t="shared" si="0"/>
        <v>#VALUE!</v>
      </c>
      <c r="E17" s="12" t="s">
        <v>0</v>
      </c>
      <c r="F17" s="26" t="s">
        <v>0</v>
      </c>
    </row>
    <row r="18" spans="1:6" ht="18" customHeight="1" x14ac:dyDescent="0.35">
      <c r="A18" s="2" t="s">
        <v>50</v>
      </c>
      <c r="B18" s="7" t="s">
        <v>60</v>
      </c>
      <c r="C18" s="12" t="s">
        <v>0</v>
      </c>
      <c r="D18" s="4" t="e">
        <f t="shared" si="0"/>
        <v>#VALUE!</v>
      </c>
      <c r="E18" s="12" t="s">
        <v>0</v>
      </c>
      <c r="F18" s="26" t="s">
        <v>0</v>
      </c>
    </row>
    <row r="19" spans="1:6" ht="18.75" customHeight="1" x14ac:dyDescent="0.35">
      <c r="A19" s="2" t="s">
        <v>51</v>
      </c>
      <c r="B19" s="7" t="s">
        <v>60</v>
      </c>
      <c r="C19" s="13" t="s">
        <v>0</v>
      </c>
      <c r="D19" s="8" t="e">
        <f t="shared" si="0"/>
        <v>#VALUE!</v>
      </c>
      <c r="E19" s="12" t="s">
        <v>0</v>
      </c>
      <c r="F19" s="26" t="s">
        <v>0</v>
      </c>
    </row>
    <row r="20" spans="1:6" ht="18" customHeight="1" x14ac:dyDescent="0.35">
      <c r="A20" s="15" t="s">
        <v>10</v>
      </c>
      <c r="B20" s="7" t="s">
        <v>60</v>
      </c>
      <c r="C20" s="13" t="s">
        <v>0</v>
      </c>
      <c r="D20" s="8" t="e">
        <f t="shared" si="0"/>
        <v>#VALUE!</v>
      </c>
      <c r="E20" s="12" t="s">
        <v>0</v>
      </c>
      <c r="F20" s="26" t="s">
        <v>0</v>
      </c>
    </row>
    <row r="21" spans="1:6" ht="18" customHeight="1" x14ac:dyDescent="0.35">
      <c r="A21" s="2" t="s">
        <v>33</v>
      </c>
      <c r="B21" s="7" t="s">
        <v>60</v>
      </c>
      <c r="C21" s="12" t="s">
        <v>0</v>
      </c>
      <c r="D21" s="4" t="e">
        <f>C21+(C21*$C$3)</f>
        <v>#VALUE!</v>
      </c>
      <c r="E21" s="12" t="s">
        <v>0</v>
      </c>
      <c r="F21" s="26" t="s">
        <v>0</v>
      </c>
    </row>
    <row r="22" spans="1:6" ht="18" customHeight="1" x14ac:dyDescent="0.35">
      <c r="A22" s="2" t="s">
        <v>34</v>
      </c>
      <c r="B22" s="7" t="s">
        <v>60</v>
      </c>
      <c r="C22" s="12" t="s">
        <v>0</v>
      </c>
      <c r="D22" s="4" t="e">
        <f>C22+(C22*$C$3)</f>
        <v>#VALUE!</v>
      </c>
      <c r="E22" s="12" t="s">
        <v>0</v>
      </c>
      <c r="F22" s="26" t="s">
        <v>0</v>
      </c>
    </row>
    <row r="23" spans="1:6" ht="18" customHeight="1" x14ac:dyDescent="0.35">
      <c r="A23" s="2" t="s">
        <v>119</v>
      </c>
      <c r="B23" s="7"/>
      <c r="C23" s="13"/>
      <c r="D23" s="8" t="e">
        <f>SUM(D6:D22)</f>
        <v>#VALUE!</v>
      </c>
      <c r="E23" s="12"/>
      <c r="F23" s="30"/>
    </row>
    <row r="24" spans="1:6" ht="102.75" customHeight="1" x14ac:dyDescent="0.35">
      <c r="A24" s="5"/>
      <c r="B24" s="21"/>
      <c r="C24" s="9" t="s">
        <v>77</v>
      </c>
      <c r="D24" s="22"/>
      <c r="E24" s="22"/>
    </row>
    <row r="25" spans="1:6" x14ac:dyDescent="0.35">
      <c r="C25" s="25" t="s">
        <v>0</v>
      </c>
    </row>
    <row r="27" spans="1:6" x14ac:dyDescent="0.35">
      <c r="A27" s="16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CDD00-97F2-4EFE-B857-054E850E1B18}">
  <sheetPr>
    <tabColor theme="0"/>
  </sheetPr>
  <dimension ref="A1:F14"/>
  <sheetViews>
    <sheetView workbookViewId="0">
      <selection activeCell="A7" sqref="A7"/>
    </sheetView>
  </sheetViews>
  <sheetFormatPr baseColWidth="10" defaultRowHeight="14.5" x14ac:dyDescent="0.35"/>
  <cols>
    <col min="1" max="1" width="56.54296875" customWidth="1"/>
    <col min="2" max="2" width="17.453125" customWidth="1"/>
    <col min="3" max="3" width="20.1796875" customWidth="1"/>
    <col min="4" max="5" width="18.7265625" customWidth="1"/>
    <col min="6" max="6" width="25.54296875" customWidth="1"/>
  </cols>
  <sheetData>
    <row r="1" spans="1:6" ht="23.5" x14ac:dyDescent="0.55000000000000004">
      <c r="A1" s="18" t="s">
        <v>57</v>
      </c>
    </row>
    <row r="2" spans="1:6" ht="99" customHeight="1" x14ac:dyDescent="0.35">
      <c r="A2" s="1"/>
      <c r="B2" s="1"/>
      <c r="C2" s="9" t="s">
        <v>80</v>
      </c>
      <c r="D2" s="1"/>
      <c r="E2" s="1"/>
      <c r="F2" s="1"/>
    </row>
    <row r="3" spans="1:6" x14ac:dyDescent="0.35">
      <c r="A3" s="1"/>
      <c r="B3" s="1"/>
      <c r="C3" s="11" t="s">
        <v>0</v>
      </c>
      <c r="D3" s="1"/>
      <c r="E3" s="1"/>
      <c r="F3" s="1"/>
    </row>
    <row r="4" spans="1:6" x14ac:dyDescent="0.35">
      <c r="A4" s="1"/>
      <c r="B4" s="1"/>
      <c r="D4" s="1"/>
      <c r="E4" s="1"/>
      <c r="F4" s="1"/>
    </row>
    <row r="5" spans="1:6" s="1" customFormat="1" ht="90.75" customHeight="1" x14ac:dyDescent="0.35">
      <c r="A5" s="10" t="s">
        <v>1</v>
      </c>
      <c r="B5" s="10" t="s">
        <v>12</v>
      </c>
      <c r="C5" s="10" t="s">
        <v>2</v>
      </c>
      <c r="D5" s="10" t="s">
        <v>3</v>
      </c>
      <c r="E5" s="10" t="s">
        <v>76</v>
      </c>
      <c r="F5" s="10" t="s">
        <v>67</v>
      </c>
    </row>
    <row r="6" spans="1:6" ht="18.75" customHeight="1" x14ac:dyDescent="0.35">
      <c r="A6" s="2" t="s">
        <v>126</v>
      </c>
      <c r="B6" s="3" t="s">
        <v>62</v>
      </c>
      <c r="C6" s="12" t="s">
        <v>0</v>
      </c>
      <c r="D6" s="4" t="e">
        <f>C6+(C6*$C$3)</f>
        <v>#VALUE!</v>
      </c>
      <c r="E6" s="12" t="s">
        <v>0</v>
      </c>
      <c r="F6" s="26" t="s">
        <v>0</v>
      </c>
    </row>
    <row r="7" spans="1:6" ht="18.75" customHeight="1" x14ac:dyDescent="0.35">
      <c r="A7" s="2" t="s">
        <v>127</v>
      </c>
      <c r="B7" s="3" t="s">
        <v>62</v>
      </c>
      <c r="C7" s="12" t="s">
        <v>0</v>
      </c>
      <c r="D7" s="4" t="e">
        <f>C7+(C7*$C$3)</f>
        <v>#VALUE!</v>
      </c>
      <c r="E7" s="12" t="s">
        <v>0</v>
      </c>
      <c r="F7" s="26" t="s">
        <v>0</v>
      </c>
    </row>
    <row r="8" spans="1:6" x14ac:dyDescent="0.35">
      <c r="A8" s="17" t="s">
        <v>36</v>
      </c>
      <c r="B8" s="3" t="s">
        <v>62</v>
      </c>
      <c r="C8" s="12" t="s">
        <v>0</v>
      </c>
      <c r="D8" s="4" t="e">
        <f t="shared" ref="D8:D11" si="0">C8+(C8*$C$3)</f>
        <v>#VALUE!</v>
      </c>
      <c r="E8" s="12" t="s">
        <v>0</v>
      </c>
      <c r="F8" s="26" t="s">
        <v>0</v>
      </c>
    </row>
    <row r="9" spans="1:6" x14ac:dyDescent="0.35">
      <c r="A9" s="17" t="s">
        <v>40</v>
      </c>
      <c r="B9" s="3" t="s">
        <v>62</v>
      </c>
      <c r="C9" s="12" t="s">
        <v>0</v>
      </c>
      <c r="D9" s="4" t="e">
        <f t="shared" si="0"/>
        <v>#VALUE!</v>
      </c>
      <c r="E9" s="12" t="s">
        <v>0</v>
      </c>
      <c r="F9" s="26" t="s">
        <v>0</v>
      </c>
    </row>
    <row r="10" spans="1:6" x14ac:dyDescent="0.35">
      <c r="A10" s="17" t="s">
        <v>43</v>
      </c>
      <c r="B10" s="3" t="s">
        <v>62</v>
      </c>
      <c r="C10" s="12" t="s">
        <v>0</v>
      </c>
      <c r="D10" s="4" t="e">
        <f t="shared" si="0"/>
        <v>#VALUE!</v>
      </c>
      <c r="E10" s="12" t="s">
        <v>0</v>
      </c>
      <c r="F10" s="26" t="s">
        <v>0</v>
      </c>
    </row>
    <row r="11" spans="1:6" x14ac:dyDescent="0.35">
      <c r="A11" s="17" t="s">
        <v>44</v>
      </c>
      <c r="B11" s="3" t="s">
        <v>62</v>
      </c>
      <c r="C11" s="12" t="s">
        <v>0</v>
      </c>
      <c r="D11" s="4" t="e">
        <f t="shared" si="0"/>
        <v>#VALUE!</v>
      </c>
      <c r="E11" s="12" t="s">
        <v>0</v>
      </c>
      <c r="F11" s="26" t="s">
        <v>0</v>
      </c>
    </row>
    <row r="12" spans="1:6" ht="18" customHeight="1" x14ac:dyDescent="0.35">
      <c r="A12" s="2" t="s">
        <v>116</v>
      </c>
      <c r="B12" s="7"/>
      <c r="C12" s="13"/>
      <c r="D12" s="8" t="e">
        <f>SUM(D6:D11)</f>
        <v>#VALUE!</v>
      </c>
      <c r="E12" s="12"/>
      <c r="F12" s="30"/>
    </row>
    <row r="13" spans="1:6" ht="90" customHeight="1" x14ac:dyDescent="0.35">
      <c r="C13" s="9" t="s">
        <v>87</v>
      </c>
    </row>
    <row r="14" spans="1:6" x14ac:dyDescent="0.35">
      <c r="C14" s="11" t="s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5BE35-4CFB-48C4-BCF9-EED27511659E}">
  <sheetPr>
    <tabColor theme="0"/>
  </sheetPr>
  <dimension ref="A1:F16"/>
  <sheetViews>
    <sheetView topLeftCell="A4" workbookViewId="0">
      <selection activeCell="A14" sqref="A14"/>
    </sheetView>
  </sheetViews>
  <sheetFormatPr baseColWidth="10" defaultRowHeight="14.5" x14ac:dyDescent="0.35"/>
  <cols>
    <col min="1" max="1" width="43.453125" customWidth="1"/>
    <col min="2" max="2" width="14.7265625" customWidth="1"/>
    <col min="3" max="3" width="21.54296875" customWidth="1"/>
    <col min="4" max="5" width="17" customWidth="1"/>
    <col min="6" max="6" width="25.1796875" customWidth="1"/>
  </cols>
  <sheetData>
    <row r="1" spans="1:6" ht="27.75" customHeight="1" x14ac:dyDescent="0.55000000000000004">
      <c r="A1" s="18" t="s">
        <v>56</v>
      </c>
    </row>
    <row r="2" spans="1:6" ht="132.75" customHeight="1" x14ac:dyDescent="0.35">
      <c r="A2" s="23"/>
      <c r="B2" s="1"/>
      <c r="C2" s="9" t="s">
        <v>79</v>
      </c>
      <c r="D2" s="1"/>
      <c r="E2" s="1"/>
      <c r="F2" s="1"/>
    </row>
    <row r="3" spans="1:6" x14ac:dyDescent="0.35">
      <c r="A3" s="1"/>
      <c r="B3" s="1"/>
      <c r="C3" s="11" t="s">
        <v>0</v>
      </c>
      <c r="D3" s="1"/>
      <c r="E3" s="1"/>
      <c r="F3" s="1"/>
    </row>
    <row r="4" spans="1:6" x14ac:dyDescent="0.35">
      <c r="A4" s="1"/>
      <c r="B4" s="1"/>
      <c r="D4" s="1"/>
      <c r="E4" s="1"/>
      <c r="F4" s="1"/>
    </row>
    <row r="5" spans="1:6" ht="84.75" customHeight="1" x14ac:dyDescent="0.35">
      <c r="A5" s="10" t="s">
        <v>1</v>
      </c>
      <c r="B5" s="10" t="s">
        <v>11</v>
      </c>
      <c r="C5" s="10" t="s">
        <v>2</v>
      </c>
      <c r="D5" s="10" t="s">
        <v>3</v>
      </c>
      <c r="E5" s="10" t="s">
        <v>76</v>
      </c>
      <c r="F5" s="10" t="s">
        <v>67</v>
      </c>
    </row>
    <row r="6" spans="1:6" ht="18.75" customHeight="1" x14ac:dyDescent="0.35">
      <c r="A6" s="2" t="s">
        <v>46</v>
      </c>
      <c r="B6" s="3" t="s">
        <v>61</v>
      </c>
      <c r="C6" s="12" t="s">
        <v>0</v>
      </c>
      <c r="D6" s="4" t="e">
        <f t="shared" ref="D6:D13" si="0">C6+(C6*$C$3)</f>
        <v>#VALUE!</v>
      </c>
      <c r="E6" s="12" t="s">
        <v>0</v>
      </c>
      <c r="F6" s="26" t="s">
        <v>0</v>
      </c>
    </row>
    <row r="7" spans="1:6" ht="18.75" customHeight="1" x14ac:dyDescent="0.35">
      <c r="A7" s="2" t="s">
        <v>47</v>
      </c>
      <c r="B7" s="3" t="s">
        <v>61</v>
      </c>
      <c r="C7" s="12" t="s">
        <v>0</v>
      </c>
      <c r="D7" s="4" t="e">
        <f t="shared" si="0"/>
        <v>#VALUE!</v>
      </c>
      <c r="E7" s="12" t="s">
        <v>0</v>
      </c>
      <c r="F7" s="26" t="s">
        <v>0</v>
      </c>
    </row>
    <row r="8" spans="1:6" ht="18.75" customHeight="1" x14ac:dyDescent="0.35">
      <c r="A8" s="2" t="s">
        <v>48</v>
      </c>
      <c r="B8" s="3" t="s">
        <v>61</v>
      </c>
      <c r="C8" s="12" t="s">
        <v>0</v>
      </c>
      <c r="D8" s="4" t="e">
        <f t="shared" si="0"/>
        <v>#VALUE!</v>
      </c>
      <c r="E8" s="12" t="s">
        <v>0</v>
      </c>
      <c r="F8" s="26" t="s">
        <v>0</v>
      </c>
    </row>
    <row r="9" spans="1:6" ht="18.75" customHeight="1" x14ac:dyDescent="0.35">
      <c r="A9" s="2" t="s">
        <v>49</v>
      </c>
      <c r="B9" s="3" t="s">
        <v>61</v>
      </c>
      <c r="C9" s="12" t="s">
        <v>0</v>
      </c>
      <c r="D9" s="4" t="e">
        <f t="shared" si="0"/>
        <v>#VALUE!</v>
      </c>
      <c r="E9" s="12" t="s">
        <v>0</v>
      </c>
      <c r="F9" s="26" t="s">
        <v>0</v>
      </c>
    </row>
    <row r="10" spans="1:6" ht="18.75" customHeight="1" x14ac:dyDescent="0.35">
      <c r="A10" s="2" t="s">
        <v>122</v>
      </c>
      <c r="B10" s="3" t="s">
        <v>61</v>
      </c>
      <c r="C10" s="12" t="s">
        <v>0</v>
      </c>
      <c r="D10" s="4" t="e">
        <f t="shared" si="0"/>
        <v>#VALUE!</v>
      </c>
      <c r="E10" s="12" t="s">
        <v>0</v>
      </c>
      <c r="F10" s="26" t="s">
        <v>0</v>
      </c>
    </row>
    <row r="11" spans="1:6" ht="18.75" customHeight="1" x14ac:dyDescent="0.35">
      <c r="A11" s="2" t="s">
        <v>123</v>
      </c>
      <c r="B11" s="3" t="s">
        <v>61</v>
      </c>
      <c r="C11" s="12" t="s">
        <v>0</v>
      </c>
      <c r="D11" s="4" t="e">
        <f t="shared" si="0"/>
        <v>#VALUE!</v>
      </c>
      <c r="E11" s="12" t="s">
        <v>0</v>
      </c>
      <c r="F11" s="26" t="s">
        <v>0</v>
      </c>
    </row>
    <row r="12" spans="1:6" ht="17.25" customHeight="1" x14ac:dyDescent="0.35">
      <c r="A12" s="2" t="s">
        <v>124</v>
      </c>
      <c r="B12" s="3" t="s">
        <v>61</v>
      </c>
      <c r="C12" s="12" t="s">
        <v>0</v>
      </c>
      <c r="D12" s="4" t="e">
        <f t="shared" si="0"/>
        <v>#VALUE!</v>
      </c>
      <c r="E12" s="12" t="s">
        <v>0</v>
      </c>
      <c r="F12" s="26" t="s">
        <v>0</v>
      </c>
    </row>
    <row r="13" spans="1:6" ht="17.25" customHeight="1" x14ac:dyDescent="0.35">
      <c r="A13" s="2" t="s">
        <v>125</v>
      </c>
      <c r="B13" s="3" t="s">
        <v>61</v>
      </c>
      <c r="C13" s="12" t="s">
        <v>0</v>
      </c>
      <c r="D13" s="4" t="e">
        <f t="shared" si="0"/>
        <v>#VALUE!</v>
      </c>
      <c r="E13" s="12" t="s">
        <v>0</v>
      </c>
      <c r="F13" s="26" t="s">
        <v>0</v>
      </c>
    </row>
    <row r="14" spans="1:6" ht="16.5" customHeight="1" x14ac:dyDescent="0.35">
      <c r="A14" s="16" t="s">
        <v>89</v>
      </c>
      <c r="B14" s="27"/>
      <c r="C14" s="27"/>
      <c r="D14" s="28" t="e">
        <f>SUM(D6:D13)</f>
        <v>#VALUE!</v>
      </c>
      <c r="E14" s="30"/>
      <c r="F14" s="30"/>
    </row>
    <row r="15" spans="1:6" ht="58" x14ac:dyDescent="0.35">
      <c r="C15" s="9" t="s">
        <v>88</v>
      </c>
    </row>
    <row r="16" spans="1:6" x14ac:dyDescent="0.35">
      <c r="C16" s="11" t="s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F3393-8D28-41F2-911A-927F90E0E025}">
  <sheetPr>
    <tabColor theme="0"/>
  </sheetPr>
  <dimension ref="A1:E13"/>
  <sheetViews>
    <sheetView workbookViewId="0">
      <selection activeCell="E47" sqref="E47"/>
    </sheetView>
  </sheetViews>
  <sheetFormatPr baseColWidth="10" defaultRowHeight="14.5" x14ac:dyDescent="0.35"/>
  <cols>
    <col min="1" max="1" width="31.453125" customWidth="1"/>
    <col min="2" max="2" width="26.7265625" customWidth="1"/>
    <col min="5" max="5" width="59.1796875" customWidth="1"/>
  </cols>
  <sheetData>
    <row r="1" spans="1:5" ht="23.5" x14ac:dyDescent="0.55000000000000004">
      <c r="A1" s="18" t="s">
        <v>83</v>
      </c>
    </row>
    <row r="2" spans="1:5" x14ac:dyDescent="0.35">
      <c r="A2" s="1"/>
      <c r="B2" s="1"/>
      <c r="C2" s="1"/>
      <c r="D2" s="1"/>
      <c r="E2" s="1"/>
    </row>
    <row r="3" spans="1:5" x14ac:dyDescent="0.35">
      <c r="A3" s="1"/>
      <c r="B3" s="1"/>
      <c r="C3" s="1"/>
      <c r="D3" s="1"/>
      <c r="E3" s="1"/>
    </row>
    <row r="4" spans="1:5" x14ac:dyDescent="0.35">
      <c r="A4" s="1"/>
      <c r="B4" s="1"/>
      <c r="D4" s="1"/>
      <c r="E4" s="1"/>
    </row>
    <row r="5" spans="1:5" ht="58" x14ac:dyDescent="0.35">
      <c r="A5" s="10" t="s">
        <v>1</v>
      </c>
      <c r="B5" s="10" t="s">
        <v>12</v>
      </c>
      <c r="C5" s="10" t="s">
        <v>84</v>
      </c>
      <c r="D5" s="10" t="s">
        <v>66</v>
      </c>
      <c r="E5" s="10" t="s">
        <v>67</v>
      </c>
    </row>
    <row r="6" spans="1:5" x14ac:dyDescent="0.35">
      <c r="A6" s="5" t="s">
        <v>68</v>
      </c>
      <c r="B6" s="2" t="s">
        <v>75</v>
      </c>
      <c r="C6" s="12" t="s">
        <v>0</v>
      </c>
      <c r="D6" s="12" t="s">
        <v>0</v>
      </c>
      <c r="E6" s="26" t="s">
        <v>0</v>
      </c>
    </row>
    <row r="7" spans="1:5" x14ac:dyDescent="0.35">
      <c r="A7" s="2" t="s">
        <v>69</v>
      </c>
      <c r="B7" s="2" t="s">
        <v>75</v>
      </c>
      <c r="C7" s="12" t="s">
        <v>0</v>
      </c>
      <c r="D7" s="12" t="s">
        <v>0</v>
      </c>
      <c r="E7" s="26" t="s">
        <v>0</v>
      </c>
    </row>
    <row r="8" spans="1:5" x14ac:dyDescent="0.35">
      <c r="A8" s="2" t="s">
        <v>70</v>
      </c>
      <c r="B8" s="2" t="s">
        <v>75</v>
      </c>
      <c r="C8" s="12" t="s">
        <v>0</v>
      </c>
      <c r="D8" s="12" t="s">
        <v>0</v>
      </c>
      <c r="E8" s="26" t="s">
        <v>0</v>
      </c>
    </row>
    <row r="9" spans="1:5" x14ac:dyDescent="0.35">
      <c r="A9" s="2" t="s">
        <v>71</v>
      </c>
      <c r="B9" s="2" t="s">
        <v>75</v>
      </c>
      <c r="C9" s="12" t="s">
        <v>0</v>
      </c>
      <c r="D9" s="12" t="s">
        <v>0</v>
      </c>
      <c r="E9" s="26" t="s">
        <v>0</v>
      </c>
    </row>
    <row r="10" spans="1:5" x14ac:dyDescent="0.35">
      <c r="A10" s="2" t="s">
        <v>72</v>
      </c>
      <c r="B10" s="2" t="s">
        <v>75</v>
      </c>
      <c r="C10" s="12" t="s">
        <v>0</v>
      </c>
      <c r="D10" s="12" t="s">
        <v>0</v>
      </c>
      <c r="E10" s="26" t="s">
        <v>0</v>
      </c>
    </row>
    <row r="11" spans="1:5" x14ac:dyDescent="0.35">
      <c r="A11" s="2" t="s">
        <v>73</v>
      </c>
      <c r="B11" s="2" t="s">
        <v>75</v>
      </c>
      <c r="C11" s="12" t="s">
        <v>0</v>
      </c>
      <c r="D11" s="12" t="s">
        <v>0</v>
      </c>
      <c r="E11" s="26" t="s">
        <v>0</v>
      </c>
    </row>
    <row r="12" spans="1:5" x14ac:dyDescent="0.35">
      <c r="A12" s="2" t="s">
        <v>74</v>
      </c>
      <c r="B12" s="2" t="s">
        <v>75</v>
      </c>
      <c r="C12" s="12" t="s">
        <v>0</v>
      </c>
      <c r="D12" s="12" t="s">
        <v>0</v>
      </c>
      <c r="E12" s="26" t="s">
        <v>0</v>
      </c>
    </row>
    <row r="13" spans="1:5" x14ac:dyDescent="0.35">
      <c r="A13" s="16" t="s">
        <v>91</v>
      </c>
      <c r="D13" s="32">
        <f>SUM(D6:D12)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D0F7-DE99-489B-90D6-2914A9EF78A4}">
  <sheetPr>
    <tabColor theme="0"/>
  </sheetPr>
  <dimension ref="A1:F17"/>
  <sheetViews>
    <sheetView zoomScaleNormal="100" workbookViewId="0">
      <selection activeCell="A6" sqref="A6"/>
    </sheetView>
  </sheetViews>
  <sheetFormatPr baseColWidth="10" defaultRowHeight="14.5" x14ac:dyDescent="0.35"/>
  <cols>
    <col min="1" max="1" width="49.1796875" customWidth="1"/>
    <col min="2" max="2" width="15.7265625" customWidth="1"/>
    <col min="3" max="3" width="21.1796875" customWidth="1"/>
    <col min="4" max="5" width="14.54296875" customWidth="1"/>
    <col min="6" max="6" width="25.54296875" customWidth="1"/>
  </cols>
  <sheetData>
    <row r="1" spans="1:6" ht="23.5" x14ac:dyDescent="0.55000000000000004">
      <c r="A1" s="18" t="s">
        <v>58</v>
      </c>
    </row>
    <row r="2" spans="1:6" ht="58" x14ac:dyDescent="0.35">
      <c r="A2" s="1"/>
      <c r="B2" s="1"/>
      <c r="C2" s="9" t="s">
        <v>81</v>
      </c>
      <c r="D2" s="1"/>
      <c r="E2" s="1"/>
      <c r="F2" s="1"/>
    </row>
    <row r="3" spans="1:6" x14ac:dyDescent="0.35">
      <c r="A3" s="1"/>
      <c r="B3" s="1"/>
      <c r="C3" s="11" t="s">
        <v>0</v>
      </c>
      <c r="D3" s="1"/>
      <c r="E3" s="1"/>
      <c r="F3" s="1"/>
    </row>
    <row r="4" spans="1:6" x14ac:dyDescent="0.35">
      <c r="A4" s="1"/>
      <c r="B4" s="1"/>
      <c r="D4" s="1"/>
      <c r="E4" s="1"/>
      <c r="F4" s="1"/>
    </row>
    <row r="5" spans="1:6" ht="90.75" customHeight="1" x14ac:dyDescent="0.35">
      <c r="A5" s="10" t="s">
        <v>1</v>
      </c>
      <c r="B5" s="10" t="s">
        <v>12</v>
      </c>
      <c r="C5" s="10" t="s">
        <v>2</v>
      </c>
      <c r="D5" s="10" t="s">
        <v>3</v>
      </c>
      <c r="E5" s="10" t="s">
        <v>76</v>
      </c>
      <c r="F5" s="10" t="s">
        <v>67</v>
      </c>
    </row>
    <row r="6" spans="1:6" s="16" customFormat="1" ht="26" x14ac:dyDescent="0.3">
      <c r="A6" s="2" t="s">
        <v>101</v>
      </c>
      <c r="B6" s="2" t="s">
        <v>63</v>
      </c>
      <c r="C6" s="12" t="s">
        <v>0</v>
      </c>
      <c r="D6" s="2" t="e">
        <f>C6+(C6*$C$3)</f>
        <v>#VALUE!</v>
      </c>
      <c r="E6" s="12" t="s">
        <v>0</v>
      </c>
      <c r="F6" s="26" t="s">
        <v>0</v>
      </c>
    </row>
    <row r="7" spans="1:6" s="16" customFormat="1" ht="26" x14ac:dyDescent="0.3">
      <c r="A7" s="2" t="s">
        <v>102</v>
      </c>
      <c r="B7" s="2" t="s">
        <v>63</v>
      </c>
      <c r="C7" s="12" t="s">
        <v>0</v>
      </c>
      <c r="D7" s="2" t="e">
        <f>C7+(C7*$C$3)</f>
        <v>#VALUE!</v>
      </c>
      <c r="E7" s="12" t="s">
        <v>0</v>
      </c>
      <c r="F7" s="26" t="s">
        <v>0</v>
      </c>
    </row>
    <row r="8" spans="1:6" s="16" customFormat="1" ht="26" x14ac:dyDescent="0.3">
      <c r="A8" s="2" t="s">
        <v>107</v>
      </c>
      <c r="B8" s="2" t="s">
        <v>63</v>
      </c>
      <c r="C8" s="12" t="s">
        <v>0</v>
      </c>
      <c r="D8" s="2" t="e">
        <f t="shared" ref="D8:D11" si="0">C8+(C8*$C$3)</f>
        <v>#VALUE!</v>
      </c>
      <c r="E8" s="12" t="s">
        <v>0</v>
      </c>
      <c r="F8" s="26" t="s">
        <v>0</v>
      </c>
    </row>
    <row r="9" spans="1:6" s="16" customFormat="1" ht="26" x14ac:dyDescent="0.3">
      <c r="A9" s="2" t="s">
        <v>108</v>
      </c>
      <c r="B9" s="2" t="s">
        <v>63</v>
      </c>
      <c r="C9" s="12" t="s">
        <v>0</v>
      </c>
      <c r="D9" s="2" t="e">
        <f t="shared" si="0"/>
        <v>#VALUE!</v>
      </c>
      <c r="E9" s="12" t="s">
        <v>0</v>
      </c>
      <c r="F9" s="26" t="s">
        <v>0</v>
      </c>
    </row>
    <row r="10" spans="1:6" s="16" customFormat="1" ht="26" x14ac:dyDescent="0.3">
      <c r="A10" s="2" t="s">
        <v>109</v>
      </c>
      <c r="B10" s="2" t="s">
        <v>63</v>
      </c>
      <c r="C10" s="12" t="s">
        <v>0</v>
      </c>
      <c r="D10" s="2" t="e">
        <f t="shared" si="0"/>
        <v>#VALUE!</v>
      </c>
      <c r="E10" s="12" t="s">
        <v>0</v>
      </c>
      <c r="F10" s="26" t="s">
        <v>0</v>
      </c>
    </row>
    <row r="11" spans="1:6" s="16" customFormat="1" ht="26" x14ac:dyDescent="0.3">
      <c r="A11" s="2" t="s">
        <v>103</v>
      </c>
      <c r="B11" s="2" t="s">
        <v>63</v>
      </c>
      <c r="C11" s="12" t="s">
        <v>0</v>
      </c>
      <c r="D11" s="2" t="e">
        <f t="shared" si="0"/>
        <v>#VALUE!</v>
      </c>
      <c r="E11" s="12" t="s">
        <v>0</v>
      </c>
      <c r="F11" s="26" t="s">
        <v>0</v>
      </c>
    </row>
    <row r="12" spans="1:6" s="16" customFormat="1" ht="26" x14ac:dyDescent="0.3">
      <c r="A12" s="2" t="s">
        <v>104</v>
      </c>
      <c r="B12" s="2" t="s">
        <v>63</v>
      </c>
      <c r="C12" s="12" t="s">
        <v>0</v>
      </c>
      <c r="D12" s="2" t="e">
        <f>C12+(C12*$C$3)</f>
        <v>#VALUE!</v>
      </c>
      <c r="E12" s="12" t="s">
        <v>0</v>
      </c>
      <c r="F12" s="26" t="s">
        <v>0</v>
      </c>
    </row>
    <row r="13" spans="1:6" s="16" customFormat="1" ht="26" x14ac:dyDescent="0.3">
      <c r="A13" s="2" t="s">
        <v>105</v>
      </c>
      <c r="B13" s="2" t="s">
        <v>63</v>
      </c>
      <c r="C13" s="12" t="s">
        <v>0</v>
      </c>
      <c r="D13" s="2" t="e">
        <f>C13+(C13*$C$3)</f>
        <v>#VALUE!</v>
      </c>
      <c r="E13" s="12" t="s">
        <v>0</v>
      </c>
      <c r="F13" s="26" t="s">
        <v>0</v>
      </c>
    </row>
    <row r="14" spans="1:6" s="16" customFormat="1" ht="26" x14ac:dyDescent="0.3">
      <c r="A14" s="2" t="s">
        <v>106</v>
      </c>
      <c r="B14" s="2" t="s">
        <v>63</v>
      </c>
      <c r="C14" s="12" t="s">
        <v>0</v>
      </c>
      <c r="D14" s="2" t="e">
        <f>C14+(C14*$C$3)</f>
        <v>#VALUE!</v>
      </c>
      <c r="E14" s="12" t="s">
        <v>0</v>
      </c>
      <c r="F14" s="26" t="s">
        <v>0</v>
      </c>
    </row>
    <row r="15" spans="1:6" s="16" customFormat="1" x14ac:dyDescent="0.3">
      <c r="A15" s="16" t="s">
        <v>89</v>
      </c>
      <c r="C15" s="13"/>
      <c r="D15" s="16" t="e">
        <f>SUM(D6:D14)</f>
        <v>#VALUE!</v>
      </c>
      <c r="E15" s="29"/>
      <c r="F15" s="30"/>
    </row>
    <row r="16" spans="1:6" ht="58" x14ac:dyDescent="0.35">
      <c r="C16" s="9" t="s">
        <v>86</v>
      </c>
    </row>
    <row r="17" spans="3:3" x14ac:dyDescent="0.35">
      <c r="C17" s="11" t="s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84DD1-CE4E-4061-A875-7EACEC1BEA6A}">
  <sheetPr>
    <tabColor theme="0"/>
  </sheetPr>
  <dimension ref="A1:F16"/>
  <sheetViews>
    <sheetView zoomScaleNormal="100" workbookViewId="0">
      <selection activeCell="A8" sqref="A8"/>
    </sheetView>
  </sheetViews>
  <sheetFormatPr baseColWidth="10" defaultRowHeight="14.5" x14ac:dyDescent="0.35"/>
  <cols>
    <col min="1" max="1" width="41.54296875" customWidth="1"/>
    <col min="2" max="2" width="15.7265625" customWidth="1"/>
    <col min="3" max="3" width="21.1796875" customWidth="1"/>
    <col min="4" max="5" width="14.54296875" customWidth="1"/>
    <col min="6" max="6" width="25.54296875" customWidth="1"/>
  </cols>
  <sheetData>
    <row r="1" spans="1:6" ht="23.5" x14ac:dyDescent="0.55000000000000004">
      <c r="A1" s="18" t="s">
        <v>59</v>
      </c>
    </row>
    <row r="2" spans="1:6" ht="43.5" x14ac:dyDescent="0.35">
      <c r="A2" s="1"/>
      <c r="B2" s="1"/>
      <c r="C2" s="9" t="s">
        <v>82</v>
      </c>
      <c r="D2" s="1"/>
      <c r="E2" s="1"/>
      <c r="F2" s="1"/>
    </row>
    <row r="3" spans="1:6" x14ac:dyDescent="0.35">
      <c r="A3" s="1"/>
      <c r="B3" s="1"/>
      <c r="C3" s="11" t="s">
        <v>0</v>
      </c>
      <c r="D3" s="1"/>
      <c r="E3" s="1"/>
      <c r="F3" s="1"/>
    </row>
    <row r="4" spans="1:6" x14ac:dyDescent="0.35">
      <c r="A4" s="1"/>
      <c r="B4" s="1"/>
      <c r="D4" s="1"/>
      <c r="E4" s="1"/>
      <c r="F4" s="1"/>
    </row>
    <row r="5" spans="1:6" ht="90.75" customHeight="1" x14ac:dyDescent="0.35">
      <c r="A5" s="10" t="s">
        <v>1</v>
      </c>
      <c r="B5" s="10" t="s">
        <v>12</v>
      </c>
      <c r="C5" s="10" t="s">
        <v>2</v>
      </c>
      <c r="D5" s="10" t="s">
        <v>3</v>
      </c>
      <c r="E5" s="10" t="s">
        <v>76</v>
      </c>
      <c r="F5" s="10" t="s">
        <v>67</v>
      </c>
    </row>
    <row r="6" spans="1:6" x14ac:dyDescent="0.35">
      <c r="A6" s="2" t="s">
        <v>8</v>
      </c>
      <c r="B6" s="2" t="s">
        <v>64</v>
      </c>
      <c r="C6" s="12" t="s">
        <v>0</v>
      </c>
      <c r="D6" s="2" t="e">
        <f>C6+(C6*$C$3)</f>
        <v>#VALUE!</v>
      </c>
      <c r="E6" s="12" t="s">
        <v>0</v>
      </c>
      <c r="F6" s="26" t="s">
        <v>0</v>
      </c>
    </row>
    <row r="7" spans="1:6" x14ac:dyDescent="0.35">
      <c r="A7" s="2" t="s">
        <v>92</v>
      </c>
      <c r="B7" s="2" t="s">
        <v>64</v>
      </c>
      <c r="C7" s="12" t="s">
        <v>0</v>
      </c>
      <c r="D7" s="2" t="e">
        <f>C7+(C7*$C$3)</f>
        <v>#VALUE!</v>
      </c>
      <c r="E7" s="12" t="s">
        <v>0</v>
      </c>
      <c r="F7" s="26" t="s">
        <v>0</v>
      </c>
    </row>
    <row r="8" spans="1:6" x14ac:dyDescent="0.35">
      <c r="A8" s="2" t="s">
        <v>95</v>
      </c>
      <c r="B8" s="2" t="s">
        <v>64</v>
      </c>
      <c r="C8" s="12" t="s">
        <v>0</v>
      </c>
      <c r="D8" s="2" t="e">
        <f t="shared" ref="D8" si="0">C8+(C8*$C$3)</f>
        <v>#VALUE!</v>
      </c>
      <c r="E8" s="12" t="s">
        <v>0</v>
      </c>
      <c r="F8" s="26" t="s">
        <v>0</v>
      </c>
    </row>
    <row r="9" spans="1:6" x14ac:dyDescent="0.35">
      <c r="A9" s="2" t="s">
        <v>94</v>
      </c>
      <c r="B9" s="2" t="s">
        <v>64</v>
      </c>
      <c r="C9" s="12" t="s">
        <v>0</v>
      </c>
      <c r="D9" s="2" t="e">
        <f t="shared" ref="D9:D12" si="1">C9+(C9*$C$3)</f>
        <v>#VALUE!</v>
      </c>
      <c r="E9" s="12" t="s">
        <v>0</v>
      </c>
      <c r="F9" s="26" t="s">
        <v>0</v>
      </c>
    </row>
    <row r="10" spans="1:6" x14ac:dyDescent="0.35">
      <c r="A10" s="2" t="s">
        <v>93</v>
      </c>
      <c r="B10" s="2" t="s">
        <v>64</v>
      </c>
      <c r="C10" s="12" t="s">
        <v>0</v>
      </c>
      <c r="D10" s="2" t="e">
        <f t="shared" si="1"/>
        <v>#VALUE!</v>
      </c>
      <c r="E10" s="12" t="s">
        <v>0</v>
      </c>
      <c r="F10" s="26" t="s">
        <v>0</v>
      </c>
    </row>
    <row r="11" spans="1:6" x14ac:dyDescent="0.35">
      <c r="A11" s="2" t="s">
        <v>96</v>
      </c>
      <c r="B11" s="2" t="s">
        <v>64</v>
      </c>
      <c r="C11" s="12" t="s">
        <v>0</v>
      </c>
      <c r="D11" s="2" t="e">
        <f t="shared" si="1"/>
        <v>#VALUE!</v>
      </c>
      <c r="E11" s="12" t="s">
        <v>0</v>
      </c>
      <c r="F11" s="26" t="s">
        <v>0</v>
      </c>
    </row>
    <row r="12" spans="1:6" x14ac:dyDescent="0.35">
      <c r="A12" s="5" t="s">
        <v>9</v>
      </c>
      <c r="B12" s="2" t="s">
        <v>64</v>
      </c>
      <c r="C12" s="12" t="s">
        <v>0</v>
      </c>
      <c r="D12" s="2" t="e">
        <f t="shared" si="1"/>
        <v>#VALUE!</v>
      </c>
      <c r="E12" s="12" t="s">
        <v>0</v>
      </c>
      <c r="F12" s="26" t="s">
        <v>0</v>
      </c>
    </row>
    <row r="13" spans="1:6" ht="26.5" x14ac:dyDescent="0.35">
      <c r="A13" s="5" t="s">
        <v>110</v>
      </c>
      <c r="B13" s="2" t="s">
        <v>64</v>
      </c>
      <c r="C13" s="12" t="s">
        <v>0</v>
      </c>
      <c r="D13" s="2" t="e">
        <f t="shared" ref="D13" si="2">C13+(C13*$C$3)</f>
        <v>#VALUE!</v>
      </c>
      <c r="E13" s="12" t="s">
        <v>0</v>
      </c>
      <c r="F13" s="26" t="s">
        <v>0</v>
      </c>
    </row>
    <row r="14" spans="1:6" x14ac:dyDescent="0.35">
      <c r="A14" s="16" t="s">
        <v>90</v>
      </c>
      <c r="B14" s="16"/>
      <c r="C14" s="13"/>
      <c r="D14" s="16" t="e">
        <f>SUM(D6:D12)</f>
        <v>#VALUE!</v>
      </c>
      <c r="E14" s="29"/>
      <c r="F14" s="30"/>
    </row>
    <row r="15" spans="1:6" ht="43.5" x14ac:dyDescent="0.35">
      <c r="C15" s="9" t="s">
        <v>85</v>
      </c>
    </row>
    <row r="16" spans="1:6" x14ac:dyDescent="0.35">
      <c r="C16" s="11" t="s">
        <v>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7D5109DC18124AA87C7A2884472E91" ma:contentTypeVersion="5" ma:contentTypeDescription="Opprett et nytt dokument." ma:contentTypeScope="" ma:versionID="e3d7e58527c57b5debd55287be6a0738">
  <xsd:schema xmlns:xsd="http://www.w3.org/2001/XMLSchema" xmlns:xs="http://www.w3.org/2001/XMLSchema" xmlns:p="http://schemas.microsoft.com/office/2006/metadata/properties" xmlns:ns2="beae3e8e-208c-4b8a-be05-3e30f474ae01" xmlns:ns3="69bcedbd-688c-4c1c-b1f1-06acb1ad5bee" targetNamespace="http://schemas.microsoft.com/office/2006/metadata/properties" ma:root="true" ma:fieldsID="ea325f9f2cbecd1f1734c0db2438c6d3" ns2:_="" ns3:_="">
    <xsd:import namespace="beae3e8e-208c-4b8a-be05-3e30f474ae01"/>
    <xsd:import namespace="69bcedbd-688c-4c1c-b1f1-06acb1ad5bee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2:Status_x005f_x0020_journalf_x005f_x00f8_ring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default="2;#Brukernær IT|c01fb047-0dbc-4c2f-8686-f922568ec1bb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2e213d62-3e16-48de-853c-20321eee5b08}" ma:internalName="TaxCatchAll" ma:showField="CatchAllData" ma:web="66685444-4c18-426a-9e2a-9316b43bd7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2e213d62-3e16-48de-853c-20321eee5b08}" ma:internalName="TaxCatchAllLabel" ma:readOnly="true" ma:showField="CatchAllDataLabel" ma:web="66685444-4c18-426a-9e2a-9316b43bd7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tatus_x005f_x0020_journalf_x005f_x00f8_ring" ma:index="17" nillable="true" ma:displayName="Status journalføring" ma:internalName="Status_x0020_journalf_x00f8_r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cedbd-688c-4c1c-b1f1-06acb1ad5b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_x005f_x0020_journalf_x005f_x00f8_ring xmlns="beae3e8e-208c-4b8a-be05-3e30f474ae01" xsi:nil="true"/>
    <h491b3e5757f4a00a7c25d6edb0ba887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Brukernær IT</TermName>
          <TermId xmlns="http://schemas.microsoft.com/office/infopath/2007/PartnerControls">c01fb047-0dbc-4c2f-8686-f922568ec1bb</TermId>
        </TermInfo>
      </Terms>
    </h491b3e5757f4a00a7c25d6edb0ba887>
    <TaxCatchAll xmlns="beae3e8e-208c-4b8a-be05-3e30f474ae01">
      <Value>2</Value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28DF10-7FB1-4C30-BB4D-EF25F6B038C0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2CFF5ABA-44D5-427E-BFC2-B7D54A05CD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ae3e8e-208c-4b8a-be05-3e30f474ae01"/>
    <ds:schemaRef ds:uri="69bcedbd-688c-4c1c-b1f1-06acb1ad5b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80E7A9-918C-48D6-8C51-43354E30A4AB}">
  <ds:schemaRefs>
    <ds:schemaRef ds:uri="http://schemas.microsoft.com/office/2006/documentManagement/types"/>
    <ds:schemaRef ds:uri="69bcedbd-688c-4c1c-b1f1-06acb1ad5bee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beae3e8e-208c-4b8a-be05-3e30f474ae01"/>
  </ds:schemaRefs>
</ds:datastoreItem>
</file>

<file path=customXml/itemProps4.xml><?xml version="1.0" encoding="utf-8"?>
<ds:datastoreItem xmlns:ds="http://schemas.openxmlformats.org/officeDocument/2006/customXml" ds:itemID="{A6BCDCF8-D338-4425-8526-EBDFABFED9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15</vt:i4>
      </vt:variant>
    </vt:vector>
  </HeadingPairs>
  <TitlesOfParts>
    <vt:vector size="15" baseType="lpstr">
      <vt:lpstr>Lite rom 1</vt:lpstr>
      <vt:lpstr>Lite rom 2</vt:lpstr>
      <vt:lpstr>Mellomstort rom 1</vt:lpstr>
      <vt:lpstr>Mellomstort rom 2</vt:lpstr>
      <vt:lpstr>Stort rom 1</vt:lpstr>
      <vt:lpstr>Stort rom 2</vt:lpstr>
      <vt:lpstr>Beredskapsrom</vt:lpstr>
      <vt:lpstr>Auditorium</vt:lpstr>
      <vt:lpstr>Video-LEDvegg</vt:lpstr>
      <vt:lpstr>Visningsflater</vt:lpstr>
      <vt:lpstr>Lydutstyr</vt:lpstr>
      <vt:lpstr>Utstyr for samhandlingsrom</vt:lpstr>
      <vt:lpstr>Konsulenttimer</vt:lpstr>
      <vt:lpstr>Romstyring og bookingpaneler</vt:lpstr>
      <vt:lpstr>Tilbehør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Storødegård Petter</dc:creator>
  <cp:lastModifiedBy>Jan Erling Sagen</cp:lastModifiedBy>
  <dcterms:created xsi:type="dcterms:W3CDTF">2019-05-13T10:44:31Z</dcterms:created>
  <dcterms:modified xsi:type="dcterms:W3CDTF">2026-05-04T06:00:41Z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etDate">
    <vt:lpwstr>2022-04-21T07:23:06Z</vt:lpwstr>
  </property>
  <property fmtid="{D5CDD505-2E9C-101B-9397-08002B2CF9AE}" pid="4" name="MSIP_Label_e5fbf486-f09d-4a86-8810-b4add863c98a_Method">
    <vt:lpwstr>Privileged</vt:lpwstr>
  </property>
  <property fmtid="{D5CDD505-2E9C-101B-9397-08002B2CF9AE}" pid="5" name="MSIP_Label_e5fbf486-f09d-4a86-8810-b4add863c98a_Name">
    <vt:lpwstr>Public</vt:lpwstr>
  </property>
  <property fmtid="{D5CDD505-2E9C-101B-9397-08002B2CF9AE}" pid="6" name="MSIP_Label_e5fbf486-f09d-4a86-8810-b4add863c98a_SiteId">
    <vt:lpwstr>38856954-ed55-49f7-8bdd-738ffbbfd390</vt:lpwstr>
  </property>
  <property fmtid="{D5CDD505-2E9C-101B-9397-08002B2CF9AE}" pid="7" name="MSIP_Label_e5fbf486-f09d-4a86-8810-b4add863c98a_ActionId">
    <vt:lpwstr>c9b5a3cb-961a-4548-b7f3-e3c023796a20</vt:lpwstr>
  </property>
  <property fmtid="{D5CDD505-2E9C-101B-9397-08002B2CF9AE}" pid="8" name="MSIP_Label_e5fbf486-f09d-4a86-8810-b4add863c98a_ContentBits">
    <vt:lpwstr>0</vt:lpwstr>
  </property>
  <property fmtid="{D5CDD505-2E9C-101B-9397-08002B2CF9AE}" pid="9" name="ContentTypeId">
    <vt:lpwstr>0x010100177D5109DC18124AA87C7A2884472E91</vt:lpwstr>
  </property>
  <property fmtid="{D5CDD505-2E9C-101B-9397-08002B2CF9AE}" pid="10" name="Prosessomr_x00e5_der">
    <vt:lpwstr/>
  </property>
  <property fmtid="{D5CDD505-2E9C-101B-9397-08002B2CF9AE}" pid="11" name="Dokumentstatus">
    <vt:lpwstr>1;#Under arbeid|f39d8bcc-2a80-4417-a67a-9134b0a418c4</vt:lpwstr>
  </property>
  <property fmtid="{D5CDD505-2E9C-101B-9397-08002B2CF9AE}" pid="12" name="Prosessområder">
    <vt:lpwstr/>
  </property>
  <property fmtid="{D5CDD505-2E9C-101B-9397-08002B2CF9AE}" pid="13" name="Organisasjonsenhet">
    <vt:lpwstr>2;#Brukernær IT|c01fb047-0dbc-4c2f-8686-f922568ec1bb</vt:lpwstr>
  </property>
</Properties>
</file>